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65" windowWidth="27555" windowHeight="11175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  <definedName name="_xlnm.Print_Area" localSheetId="0">V_МО____нов!$A$1:$J$103</definedName>
  </definedNames>
  <calcPr calcId="145621"/>
</workbook>
</file>

<file path=xl/calcChain.xml><?xml version="1.0" encoding="utf-8"?>
<calcChain xmlns="http://schemas.openxmlformats.org/spreadsheetml/2006/main">
  <c r="J14" i="1" l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3" i="1"/>
  <c r="J12" i="1"/>
  <c r="J11" i="1"/>
  <c r="J10" i="1"/>
  <c r="J9" i="1"/>
  <c r="J8" i="1"/>
  <c r="J7" i="1" l="1"/>
  <c r="I7" i="1"/>
  <c r="F7" i="1" l="1"/>
  <c r="G7" i="1" s="1"/>
  <c r="H7" i="1" s="1"/>
  <c r="E7" i="1"/>
  <c r="E103" i="1" l="1"/>
  <c r="G103" i="1" s="1"/>
  <c r="E102" i="1"/>
  <c r="G102" i="1" s="1"/>
  <c r="E101" i="1"/>
  <c r="G101" i="1" s="1"/>
  <c r="E100" i="1"/>
  <c r="G100" i="1" s="1"/>
  <c r="E99" i="1"/>
  <c r="G99" i="1" s="1"/>
  <c r="E98" i="1"/>
  <c r="G98" i="1" s="1"/>
  <c r="E97" i="1"/>
  <c r="G97" i="1" s="1"/>
  <c r="E96" i="1"/>
  <c r="G96" i="1" s="1"/>
  <c r="E95" i="1"/>
  <c r="G95" i="1" s="1"/>
  <c r="E94" i="1"/>
  <c r="G94" i="1" s="1"/>
  <c r="E93" i="1"/>
  <c r="G93" i="1" s="1"/>
  <c r="E92" i="1"/>
  <c r="G92" i="1" s="1"/>
  <c r="E91" i="1"/>
  <c r="G91" i="1" s="1"/>
  <c r="E90" i="1"/>
  <c r="G90" i="1" s="1"/>
  <c r="E89" i="1"/>
  <c r="G89" i="1" s="1"/>
  <c r="E88" i="1"/>
  <c r="G88" i="1" s="1"/>
  <c r="E87" i="1"/>
  <c r="G87" i="1" s="1"/>
  <c r="E86" i="1"/>
  <c r="G86" i="1" s="1"/>
  <c r="E85" i="1"/>
  <c r="G85" i="1" s="1"/>
  <c r="E84" i="1"/>
  <c r="G84" i="1" s="1"/>
  <c r="E83" i="1"/>
  <c r="G83" i="1" s="1"/>
  <c r="E82" i="1"/>
  <c r="G82" i="1" s="1"/>
  <c r="E81" i="1"/>
  <c r="G81" i="1" s="1"/>
  <c r="E80" i="1"/>
  <c r="G80" i="1" s="1"/>
  <c r="E79" i="1"/>
  <c r="G79" i="1" s="1"/>
  <c r="E78" i="1"/>
  <c r="G78" i="1" s="1"/>
  <c r="E77" i="1"/>
  <c r="G77" i="1" s="1"/>
  <c r="E76" i="1"/>
  <c r="G76" i="1" s="1"/>
  <c r="E75" i="1"/>
  <c r="G75" i="1" s="1"/>
  <c r="E74" i="1"/>
  <c r="G74" i="1" s="1"/>
  <c r="E73" i="1"/>
  <c r="G73" i="1" s="1"/>
  <c r="E72" i="1"/>
  <c r="G72" i="1" s="1"/>
  <c r="E71" i="1"/>
  <c r="G71" i="1" s="1"/>
  <c r="E70" i="1"/>
  <c r="G70" i="1" s="1"/>
  <c r="E69" i="1"/>
  <c r="G69" i="1" s="1"/>
  <c r="E68" i="1"/>
  <c r="G68" i="1" s="1"/>
  <c r="E67" i="1"/>
  <c r="G67" i="1" s="1"/>
  <c r="E66" i="1"/>
  <c r="G66" i="1" s="1"/>
  <c r="E65" i="1"/>
  <c r="G65" i="1" s="1"/>
  <c r="E64" i="1"/>
  <c r="G64" i="1" s="1"/>
  <c r="E63" i="1"/>
  <c r="G63" i="1" s="1"/>
  <c r="E62" i="1"/>
  <c r="G62" i="1" s="1"/>
  <c r="E61" i="1"/>
  <c r="G61" i="1" s="1"/>
  <c r="E60" i="1"/>
  <c r="G60" i="1" s="1"/>
  <c r="E59" i="1"/>
  <c r="G59" i="1" s="1"/>
  <c r="E58" i="1"/>
  <c r="G58" i="1" s="1"/>
  <c r="E57" i="1"/>
  <c r="G57" i="1" s="1"/>
  <c r="E56" i="1"/>
  <c r="G56" i="1" s="1"/>
  <c r="E55" i="1"/>
  <c r="G55" i="1" s="1"/>
  <c r="E54" i="1"/>
  <c r="G54" i="1" s="1"/>
  <c r="E53" i="1"/>
  <c r="G53" i="1" s="1"/>
  <c r="E52" i="1"/>
  <c r="G52" i="1" s="1"/>
  <c r="E51" i="1"/>
  <c r="G51" i="1" s="1"/>
  <c r="E50" i="1"/>
  <c r="G50" i="1" s="1"/>
  <c r="E49" i="1"/>
  <c r="G49" i="1" s="1"/>
  <c r="E48" i="1"/>
  <c r="G48" i="1" s="1"/>
  <c r="E47" i="1"/>
  <c r="G47" i="1" s="1"/>
  <c r="E46" i="1"/>
  <c r="G46" i="1" s="1"/>
  <c r="E45" i="1"/>
  <c r="G45" i="1" s="1"/>
  <c r="E44" i="1"/>
  <c r="G44" i="1" s="1"/>
  <c r="E43" i="1"/>
  <c r="G43" i="1" s="1"/>
  <c r="E42" i="1"/>
  <c r="G42" i="1" s="1"/>
  <c r="E41" i="1"/>
  <c r="G41" i="1" s="1"/>
  <c r="E40" i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20" i="1"/>
  <c r="G20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H8" i="1" l="1"/>
  <c r="H10" i="1"/>
  <c r="H12" i="1"/>
  <c r="H14" i="1"/>
  <c r="H16" i="1"/>
  <c r="H18" i="1"/>
  <c r="H20" i="1"/>
  <c r="H22" i="1"/>
  <c r="H24" i="1"/>
  <c r="H26" i="1"/>
  <c r="H28" i="1"/>
  <c r="H30" i="1"/>
  <c r="H32" i="1"/>
  <c r="H34" i="1"/>
  <c r="H36" i="1"/>
  <c r="H38" i="1"/>
  <c r="H40" i="1"/>
  <c r="H42" i="1"/>
  <c r="H44" i="1"/>
  <c r="H46" i="1"/>
  <c r="H48" i="1"/>
  <c r="H50" i="1"/>
  <c r="H52" i="1"/>
  <c r="H54" i="1"/>
  <c r="H56" i="1"/>
  <c r="H58" i="1"/>
  <c r="H60" i="1"/>
  <c r="H62" i="1"/>
  <c r="H64" i="1"/>
  <c r="H66" i="1"/>
  <c r="H68" i="1"/>
  <c r="H70" i="1"/>
  <c r="H72" i="1"/>
  <c r="H74" i="1"/>
  <c r="H76" i="1"/>
  <c r="H78" i="1"/>
  <c r="H80" i="1"/>
  <c r="H82" i="1"/>
  <c r="H84" i="1"/>
  <c r="H86" i="1"/>
  <c r="H88" i="1"/>
  <c r="H90" i="1"/>
  <c r="H92" i="1"/>
  <c r="H94" i="1"/>
  <c r="H96" i="1"/>
  <c r="H98" i="1"/>
  <c r="H100" i="1"/>
  <c r="H102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A61" i="1" l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55" i="1"/>
  <c r="A56" i="1" s="1"/>
  <c r="A57" i="1" s="1"/>
  <c r="A58" i="1" s="1"/>
  <c r="A9" i="1"/>
  <c r="A10" i="1" s="1"/>
  <c r="A11" i="1" s="1"/>
  <c r="A12" i="1" s="1"/>
  <c r="A14" i="1" s="1"/>
  <c r="A15" i="1" s="1"/>
  <c r="A16" i="1" s="1"/>
  <c r="A17" i="1" s="1"/>
  <c r="A18" i="1" s="1"/>
  <c r="A19" i="1" s="1"/>
  <c r="A21" i="1" s="1"/>
  <c r="A22" i="1" s="1"/>
  <c r="A23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2" i="1" s="1"/>
</calcChain>
</file>

<file path=xl/sharedStrings.xml><?xml version="1.0" encoding="utf-8"?>
<sst xmlns="http://schemas.openxmlformats.org/spreadsheetml/2006/main" count="176" uniqueCount="176">
  <si>
    <t>№ п/п</t>
  </si>
  <si>
    <t>Наименование медицинских организаций</t>
  </si>
  <si>
    <t>Код МО*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</si>
  <si>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</si>
  <si>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</si>
  <si>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</si>
  <si>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</si>
  <si>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</si>
  <si>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</si>
  <si>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</si>
  <si>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</si>
  <si>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</si>
  <si>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</si>
  <si>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</si>
  <si>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</si>
  <si>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</si>
  <si>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</si>
  <si>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</si>
  <si>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</si>
  <si>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</si>
  <si>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</si>
  <si>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</si>
  <si>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</si>
  <si>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</si>
  <si>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</si>
  <si>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</si>
  <si>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</si>
  <si>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</si>
  <si>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</si>
  <si>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</si>
  <si>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</si>
  <si>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</si>
  <si>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</si>
  <si>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</si>
  <si>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</si>
  <si>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</si>
  <si>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</si>
  <si>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</si>
  <si>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</si>
  <si>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</si>
  <si>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</si>
  <si>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</si>
  <si>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</si>
  <si>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</si>
  <si>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</si>
  <si>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</si>
  <si>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</si>
  <si>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</si>
  <si>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</si>
  <si>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</si>
  <si>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</si>
  <si>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</si>
  <si>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</si>
  <si>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</si>
  <si>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</si>
  <si>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</si>
  <si>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</si>
  <si>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</si>
  <si>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</si>
  <si>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</si>
  <si>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</si>
  <si>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</si>
  <si>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</si>
  <si>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</si>
  <si>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</si>
  <si>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</si>
  <si>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</si>
  <si>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</si>
  <si>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</si>
  <si>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</si>
  <si>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</si>
  <si>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</si>
  <si>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</si>
  <si>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</si>
  <si>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</si>
  <si>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</si>
  <si>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</si>
  <si>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</si>
  <si>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</si>
  <si>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</si>
  <si>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</si>
  <si>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</si>
  <si>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</si>
  <si>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</si>
  <si>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</si>
  <si>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</si>
  <si>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</si>
  <si>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</si>
  <si>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</si>
  <si>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</si>
  <si>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</si>
  <si>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</si>
  <si>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</si>
  <si>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</si>
  <si>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</si>
  <si>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</si>
  <si>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</si>
  <si>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</si>
  <si>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</si>
  <si>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</si>
  <si>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</si>
  <si>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</si>
  <si>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</si>
  <si>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</si>
  <si>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</si>
  <si>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</si>
  <si>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</si>
  <si>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</si>
  <si>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</si>
  <si>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</si>
  <si>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</si>
  <si>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</si>
  <si>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</si>
  <si>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</si>
  <si>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</si>
  <si>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</si>
  <si>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</si>
  <si>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</si>
  <si>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</si>
  <si>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</si>
  <si>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</si>
  <si>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</si>
  <si>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</si>
  <si>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</si>
  <si>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</si>
  <si>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</si>
  <si>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</si>
  <si>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</si>
  <si>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</si>
  <si>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</si>
  <si>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</si>
  <si>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</si>
  <si>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</si>
  <si>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</si>
  <si>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</si>
  <si>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</si>
  <si>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</si>
  <si>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</si>
  <si>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</si>
  <si>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</si>
  <si>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</si>
  <si>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</si>
  <si>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</si>
  <si>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</si>
  <si>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</si>
  <si>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</si>
  <si>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</si>
  <si>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</si>
  <si>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</si>
  <si>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</si>
  <si>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</si>
  <si>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</si>
  <si>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</si>
  <si>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</si>
  <si>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</si>
  <si>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</si>
  <si>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</si>
  <si>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</si>
  <si>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</si>
  <si>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</si>
  <si>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</si>
  <si>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</si>
  <si>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</si>
  <si>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</si>
  <si>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</si>
  <si>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</si>
  <si>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</si>
  <si>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Уровень исполнения за период, (распределенных за январь-апрель) в %</t>
  </si>
  <si>
    <t>Распределенные объемы медицинской помощи за период январь-апрель 2022 (гр1/12*4)</t>
  </si>
  <si>
    <t>Протокол № 6 от 12.04.2022</t>
  </si>
  <si>
    <t>Фактически оказанные объемы медицинской помощи  (всего, с учетом отклоненных по коду 62)  за период январь- апрель 2022</t>
  </si>
  <si>
    <t>из них дополнительные объемы по распоряжению Правительства РФ от 28.01.2022 №109-р</t>
  </si>
  <si>
    <t>Отклонение 
("план" минус "факт")
"+" - невыполнение плановых объемов; "-" превышение над плановыми показателями</t>
  </si>
  <si>
    <t xml:space="preserve">
В рамках финансирования по подушевому нормативу</t>
  </si>
  <si>
    <t>Анализ исполнения распределенных решением Комиссии объемов медицинской помощи, предоставляемой в амбулаторных условиях по поводу заболевания (обращения по поводу заболеваний в рамках финансирования по подушевому нормативу), за январь-апрель 2022 года</t>
  </si>
  <si>
    <t>Приложение №2.2.2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</si>
</sst>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2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6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17" fillId="0" borderId="0"/>
    <xf numFmtId="0" fontId="18" fillId="0" borderId="0"/>
    <xf numFmtId="0" fontId="11" fillId="0" borderId="0"/>
    <xf numFmtId="0" fontId="11" fillId="0" borderId="0"/>
    <xf numFmtId="0" fontId="19" fillId="0" borderId="0"/>
    <xf numFmtId="165" fontId="19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 applyAlignment="1">
      <alignment horizont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0" fillId="0" borderId="1" xfId="4" applyFont="1" applyFill="1" applyBorder="1" applyAlignment="1">
      <alignment horizontal="center"/>
    </xf>
    <xf numFmtId="0" fontId="10" fillId="5" borderId="1" xfId="2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 wrapText="1"/>
    </xf>
    <xf numFmtId="0" fontId="12" fillId="6" borderId="1" xfId="2" applyFont="1" applyFill="1" applyBorder="1"/>
    <xf numFmtId="0" fontId="13" fillId="6" borderId="1" xfId="2" applyFont="1" applyFill="1" applyBorder="1" applyAlignment="1">
      <alignment horizontal="left" wrapText="1"/>
    </xf>
    <xf numFmtId="0" fontId="13" fillId="2" borderId="1" xfId="2" applyFont="1" applyFill="1" applyBorder="1" applyAlignment="1">
      <alignment vertical="center" wrapText="1"/>
    </xf>
    <xf numFmtId="164" fontId="9" fillId="2" borderId="1" xfId="2" applyNumberFormat="1" applyFont="1" applyFill="1" applyBorder="1" applyAlignment="1">
      <alignment vertical="center" wrapText="1"/>
    </xf>
    <xf numFmtId="164" fontId="5" fillId="3" borderId="1" xfId="2" applyNumberFormat="1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/>
    </xf>
    <xf numFmtId="0" fontId="3" fillId="2" borderId="1" xfId="2" applyFont="1" applyFill="1" applyBorder="1"/>
    <xf numFmtId="0" fontId="14" fillId="0" borderId="0" xfId="2" applyFont="1" applyFill="1"/>
    <xf numFmtId="0" fontId="10" fillId="0" borderId="1" xfId="2" applyFont="1" applyFill="1" applyBorder="1" applyAlignment="1">
      <alignment vertical="center" wrapText="1"/>
    </xf>
    <xf numFmtId="0" fontId="13" fillId="2" borderId="1" xfId="4" applyFont="1" applyFill="1" applyBorder="1" applyAlignment="1">
      <alignment vertical="center" wrapText="1"/>
    </xf>
    <xf numFmtId="0" fontId="13" fillId="0" borderId="1" xfId="4" applyFont="1" applyFill="1" applyBorder="1" applyAlignment="1">
      <alignment vertical="center" wrapText="1"/>
    </xf>
    <xf numFmtId="0" fontId="10" fillId="0" borderId="1" xfId="2" applyFont="1" applyFill="1" applyBorder="1"/>
    <xf numFmtId="0" fontId="10" fillId="4" borderId="1" xfId="2" applyFont="1" applyFill="1" applyBorder="1" applyAlignment="1">
      <alignment horizontal="left" wrapText="1"/>
    </xf>
    <xf numFmtId="0" fontId="10" fillId="7" borderId="1" xfId="4" applyFont="1" applyFill="1" applyBorder="1" applyAlignment="1">
      <alignment horizontal="left" wrapText="1"/>
    </xf>
    <xf numFmtId="0" fontId="3" fillId="0" borderId="1" xfId="5" applyFont="1" applyFill="1" applyBorder="1"/>
    <xf numFmtId="0" fontId="3" fillId="0" borderId="1" xfId="2" applyFont="1" applyFill="1" applyBorder="1"/>
    <xf numFmtId="164" fontId="9" fillId="2" borderId="1" xfId="2" applyNumberFormat="1" applyFont="1" applyFill="1" applyBorder="1"/>
    <xf numFmtId="164" fontId="9" fillId="4" borderId="1" xfId="2" applyNumberFormat="1" applyFont="1" applyFill="1" applyBorder="1"/>
    <xf numFmtId="0" fontId="14" fillId="6" borderId="1" xfId="5" applyFont="1" applyFill="1" applyBorder="1"/>
    <xf numFmtId="3" fontId="7" fillId="0" borderId="0" xfId="2" applyNumberFormat="1" applyFont="1" applyFill="1"/>
    <xf numFmtId="41" fontId="7" fillId="0" borderId="0" xfId="1" applyNumberFormat="1" applyFont="1" applyFill="1"/>
    <xf numFmtId="2" fontId="9" fillId="2" borderId="1" xfId="2" applyNumberFormat="1" applyFont="1" applyFill="1" applyBorder="1" applyAlignment="1">
      <alignment vertical="center" wrapText="1"/>
    </xf>
    <xf numFmtId="43" fontId="9" fillId="2" borderId="1" xfId="1" applyFont="1" applyFill="1" applyBorder="1" applyAlignment="1">
      <alignment vertical="center" wrapText="1"/>
    </xf>
    <xf numFmtId="43" fontId="5" fillId="0" borderId="1" xfId="1" applyFont="1" applyFill="1" applyBorder="1" applyAlignment="1">
      <alignment vertical="center" wrapText="1"/>
    </xf>
    <xf numFmtId="2" fontId="5" fillId="3" borderId="1" xfId="2" applyNumberFormat="1" applyFont="1" applyFill="1" applyBorder="1" applyAlignment="1">
      <alignment vertical="center" wrapText="1"/>
    </xf>
    <xf numFmtId="43" fontId="9" fillId="4" borderId="1" xfId="1" applyFont="1" applyFill="1" applyBorder="1" applyAlignment="1"/>
    <xf numFmtId="2" fontId="9" fillId="2" borderId="1" xfId="2" applyNumberFormat="1" applyFont="1" applyFill="1" applyBorder="1" applyAlignment="1"/>
    <xf numFmtId="166" fontId="9" fillId="2" borderId="1" xfId="1" applyNumberFormat="1" applyFont="1" applyFill="1" applyBorder="1" applyAlignment="1">
      <alignment vertical="center" wrapText="1"/>
    </xf>
    <xf numFmtId="166" fontId="5" fillId="3" borderId="1" xfId="1" applyNumberFormat="1" applyFont="1" applyFill="1" applyBorder="1" applyAlignment="1">
      <alignment vertical="center" wrapText="1"/>
    </xf>
    <xf numFmtId="166" fontId="9" fillId="2" borderId="1" xfId="1" applyNumberFormat="1" applyFont="1" applyFill="1" applyBorder="1" applyAlignment="1"/>
    <xf numFmtId="0" fontId="20" fillId="0" borderId="0" xfId="0" applyFont="1" applyFill="1" applyAlignment="1">
      <alignment wrapText="1"/>
    </xf>
    <xf numFmtId="0" fontId="10" fillId="0" borderId="0" xfId="2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wrapText="1"/>
    </xf>
    <xf numFmtId="0" fontId="5" fillId="0" borderId="0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8" fillId="8" borderId="1" xfId="2" applyFont="1" applyFill="1" applyBorder="1" applyAlignment="1">
      <alignment horizontal="center" wrapText="1"/>
    </xf>
    <xf numFmtId="0" fontId="8" fillId="8" borderId="1" xfId="2" applyFont="1" applyFill="1" applyBorder="1" applyAlignment="1">
      <alignment horizontal="center"/>
    </xf>
  </cellXfs>
  <cellStyles count="11">
    <cellStyle name="Normal_Sheet1" xfId="6"/>
    <cellStyle name="Обычный" xfId="0" builtinId="0"/>
    <cellStyle name="Обычный 2" xfId="2"/>
    <cellStyle name="Обычный 2 3" xfId="3"/>
    <cellStyle name="Обычный 3" xfId="7"/>
    <cellStyle name="Обычный 4" xfId="8"/>
    <cellStyle name="Обычный 5" xfId="9"/>
    <cellStyle name="Обычный 5 3" xfId="5"/>
    <cellStyle name="Обычный_форма4(нов.)" xfId="4"/>
    <cellStyle name="Финансовый" xfId="1" builtinId="3"/>
    <cellStyle name="Финансовый 2" xfId="10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J135"/>
  <sheetViews>
    <sheetView tabSelected="1" view="pageBreakPreview" zoomScale="40" zoomScaleNormal="50" zoomScaleSheetLayoutView="40" workbookViewId="0">
      <pane xSplit="3" ySplit="9" topLeftCell="D139" activePane="bottomRight" state="frozen"/>
      <selection activeCell="AJ17" sqref="AJ17"/>
      <selection pane="topRight" activeCell="AJ17" sqref="AJ17"/>
      <selection pane="bottomLeft" activeCell="AJ17" sqref="AJ17"/>
      <selection pane="bottomRight" activeCell="T6" sqref="T6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28515625" style="1" customWidth="1"/>
    <col min="5" max="5" width="25.140625" style="1" customWidth="1"/>
    <col min="6" max="6" width="21.140625" style="1" customWidth="1"/>
    <col min="7" max="7" width="26.5703125" style="3" customWidth="1"/>
    <col min="8" max="8" width="30" style="1" customWidth="1"/>
    <col min="9" max="9" width="19.42578125" style="1" hidden="1" customWidth="1"/>
    <col min="10" max="10" width="22" style="1" customWidth="1"/>
    <col min="11" max="16384" width="9.140625" style="1"/>
  </cols>
  <sheetData>
    <row r="1" spans="1:36" ht="39" customHeight="1" x14ac:dyDescent="0.45">
      <c r="B1" s="2"/>
      <c r="F1" s="49" t="s">
        <v>175</v>
      </c>
      <c r="G1" s="49"/>
      <c r="H1" s="49"/>
      <c r="I1" s="49"/>
      <c r="J1" s="49"/>
    </row>
    <row r="2" spans="1:36" s="4" customFormat="1" ht="15" customHeight="1" x14ac:dyDescent="0.45">
      <c r="G2" s="3"/>
    </row>
    <row r="3" spans="1:36" s="5" customFormat="1" ht="130.5" customHeight="1" x14ac:dyDescent="0.45">
      <c r="A3" s="50" t="s">
        <v>174</v>
      </c>
      <c r="B3" s="50"/>
      <c r="C3" s="50"/>
      <c r="D3" s="50"/>
      <c r="E3" s="50"/>
      <c r="F3" s="50"/>
      <c r="G3" s="50"/>
      <c r="H3" s="50"/>
      <c r="I3" s="50"/>
      <c r="J3" s="50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</row>
    <row r="4" spans="1:36" s="6" customFormat="1" ht="21.75" customHeight="1" x14ac:dyDescent="0.4">
      <c r="B4" s="7"/>
      <c r="E4" s="8"/>
      <c r="G4" s="3"/>
    </row>
    <row r="5" spans="1:36" s="6" customFormat="1" ht="53.25" customHeight="1" x14ac:dyDescent="0.4">
      <c r="A5" s="54" t="s">
        <v>0</v>
      </c>
      <c r="B5" s="52" t="s">
        <v>1</v>
      </c>
      <c r="C5" s="53" t="s">
        <v>2</v>
      </c>
      <c r="D5" s="55" t="s">
        <v>173</v>
      </c>
      <c r="E5" s="56"/>
      <c r="F5" s="56"/>
      <c r="G5" s="56"/>
      <c r="H5" s="56"/>
      <c r="I5" s="56"/>
      <c r="J5" s="56"/>
      <c r="K5" s="51"/>
    </row>
    <row r="6" spans="1:36" s="10" customFormat="1" ht="302.25" customHeight="1" x14ac:dyDescent="0.25">
      <c r="A6" s="54"/>
      <c r="B6" s="52"/>
      <c r="C6" s="53"/>
      <c r="D6" s="9" t="s">
        <v>169</v>
      </c>
      <c r="E6" s="9" t="s">
        <v>168</v>
      </c>
      <c r="F6" s="9" t="s">
        <v>170</v>
      </c>
      <c r="G6" s="9" t="s">
        <v>167</v>
      </c>
      <c r="H6" s="9" t="s">
        <v>172</v>
      </c>
      <c r="I6" s="9"/>
      <c r="J6" s="9" t="s">
        <v>171</v>
      </c>
      <c r="K6" s="51"/>
    </row>
    <row r="7" spans="1:36" s="13" customFormat="1" ht="23.25" customHeight="1" x14ac:dyDescent="0.25">
      <c r="A7" s="11" t="s">
        <v>3</v>
      </c>
      <c r="B7" s="11" t="s">
        <v>4</v>
      </c>
      <c r="C7" s="12"/>
      <c r="D7" s="11">
        <v>1</v>
      </c>
      <c r="E7" s="11">
        <f>D7+1</f>
        <v>2</v>
      </c>
      <c r="F7" s="11">
        <f t="shared" ref="F7:J7" si="0">E7+1</f>
        <v>3</v>
      </c>
      <c r="G7" s="11">
        <f t="shared" si="0"/>
        <v>4</v>
      </c>
      <c r="H7" s="11">
        <f t="shared" si="0"/>
        <v>5</v>
      </c>
      <c r="I7" s="11">
        <f t="shared" si="0"/>
        <v>6</v>
      </c>
      <c r="J7" s="11">
        <f t="shared" si="0"/>
        <v>7</v>
      </c>
    </row>
    <row r="8" spans="1:36" ht="40.5" x14ac:dyDescent="0.3">
      <c r="A8" s="14">
        <v>1</v>
      </c>
      <c r="B8" s="15" t="s">
        <v>5</v>
      </c>
      <c r="C8" s="16" t="s">
        <v>6</v>
      </c>
      <c r="D8" s="17">
        <v>0</v>
      </c>
      <c r="E8" s="17">
        <f t="shared" ref="E8:E39" si="1">D8/12*4</f>
        <v>0</v>
      </c>
      <c r="F8" s="17">
        <v>0</v>
      </c>
      <c r="G8" s="41">
        <f>IFERROR(F8/E8*100,0)</f>
        <v>0</v>
      </c>
      <c r="H8" s="41">
        <f>E8-F8</f>
        <v>0</v>
      </c>
      <c r="I8" s="41">
        <v>0</v>
      </c>
      <c r="J8" s="41">
        <f>I8/12*4</f>
        <v>0</v>
      </c>
    </row>
    <row r="9" spans="1:36" ht="40.5" x14ac:dyDescent="0.3">
      <c r="A9" s="14">
        <f>A8+1</f>
        <v>2</v>
      </c>
      <c r="B9" s="15" t="s">
        <v>7</v>
      </c>
      <c r="C9" s="16" t="s">
        <v>8</v>
      </c>
      <c r="D9" s="17">
        <v>0</v>
      </c>
      <c r="E9" s="17">
        <f t="shared" si="1"/>
        <v>0</v>
      </c>
      <c r="F9" s="17">
        <v>0</v>
      </c>
      <c r="G9" s="41">
        <f t="shared" ref="G9:G72" si="2">IFERROR(F9/E9*100,0)</f>
        <v>0</v>
      </c>
      <c r="H9" s="41">
        <f t="shared" ref="H9:H72" si="3">E9-F9</f>
        <v>0</v>
      </c>
      <c r="I9" s="41">
        <v>0</v>
      </c>
      <c r="J9" s="41">
        <f t="shared" ref="J9:J72" si="4">I9/12*4</f>
        <v>0</v>
      </c>
    </row>
    <row r="10" spans="1:36" ht="28.5" customHeight="1" x14ac:dyDescent="0.3">
      <c r="A10" s="14">
        <f t="shared" ref="A10:A12" si="5">A9+1</f>
        <v>3</v>
      </c>
      <c r="B10" s="15" t="s">
        <v>9</v>
      </c>
      <c r="C10" s="16" t="s">
        <v>10</v>
      </c>
      <c r="D10" s="17">
        <v>0</v>
      </c>
      <c r="E10" s="17">
        <f t="shared" si="1"/>
        <v>0</v>
      </c>
      <c r="F10" s="17">
        <v>0</v>
      </c>
      <c r="G10" s="41">
        <f t="shared" si="2"/>
        <v>0</v>
      </c>
      <c r="H10" s="41">
        <f t="shared" si="3"/>
        <v>0</v>
      </c>
      <c r="I10" s="41">
        <v>0</v>
      </c>
      <c r="J10" s="41">
        <f t="shared" si="4"/>
        <v>0</v>
      </c>
    </row>
    <row r="11" spans="1:36" x14ac:dyDescent="0.3">
      <c r="A11" s="14">
        <f t="shared" si="5"/>
        <v>4</v>
      </c>
      <c r="B11" s="15" t="s">
        <v>11</v>
      </c>
      <c r="C11" s="16" t="s">
        <v>12</v>
      </c>
      <c r="D11" s="17">
        <v>0</v>
      </c>
      <c r="E11" s="17">
        <f t="shared" si="1"/>
        <v>0</v>
      </c>
      <c r="F11" s="17">
        <v>0</v>
      </c>
      <c r="G11" s="41">
        <f t="shared" si="2"/>
        <v>0</v>
      </c>
      <c r="H11" s="41">
        <f t="shared" si="3"/>
        <v>0</v>
      </c>
      <c r="I11" s="41">
        <v>0</v>
      </c>
      <c r="J11" s="41">
        <f t="shared" si="4"/>
        <v>0</v>
      </c>
    </row>
    <row r="12" spans="1:36" ht="24.75" customHeight="1" x14ac:dyDescent="0.3">
      <c r="A12" s="14">
        <f t="shared" si="5"/>
        <v>5</v>
      </c>
      <c r="B12" s="15" t="s">
        <v>13</v>
      </c>
      <c r="C12" s="16" t="s">
        <v>14</v>
      </c>
      <c r="D12" s="17">
        <v>0</v>
      </c>
      <c r="E12" s="17">
        <f t="shared" si="1"/>
        <v>0</v>
      </c>
      <c r="F12" s="17">
        <v>0</v>
      </c>
      <c r="G12" s="41">
        <f t="shared" si="2"/>
        <v>0</v>
      </c>
      <c r="H12" s="41">
        <f t="shared" si="3"/>
        <v>0</v>
      </c>
      <c r="I12" s="41">
        <v>0</v>
      </c>
      <c r="J12" s="41">
        <f t="shared" si="4"/>
        <v>0</v>
      </c>
    </row>
    <row r="13" spans="1:36" ht="22.5" x14ac:dyDescent="0.3">
      <c r="A13" s="18"/>
      <c r="B13" s="19" t="s">
        <v>15</v>
      </c>
      <c r="C13" s="20"/>
      <c r="D13" s="21">
        <v>0</v>
      </c>
      <c r="E13" s="21">
        <f t="shared" si="1"/>
        <v>0</v>
      </c>
      <c r="F13" s="21">
        <v>0</v>
      </c>
      <c r="G13" s="40">
        <f t="shared" si="2"/>
        <v>0</v>
      </c>
      <c r="H13" s="45">
        <f t="shared" si="3"/>
        <v>0</v>
      </c>
      <c r="I13" s="45">
        <v>0</v>
      </c>
      <c r="J13" s="45">
        <f t="shared" si="4"/>
        <v>0</v>
      </c>
    </row>
    <row r="14" spans="1:36" x14ac:dyDescent="0.3">
      <c r="A14" s="14">
        <f>A12+1</f>
        <v>6</v>
      </c>
      <c r="B14" s="15" t="s">
        <v>16</v>
      </c>
      <c r="C14" s="16" t="s">
        <v>17</v>
      </c>
      <c r="D14" s="22">
        <v>393840</v>
      </c>
      <c r="E14" s="22">
        <f t="shared" si="1"/>
        <v>131280</v>
      </c>
      <c r="F14" s="22">
        <v>133117</v>
      </c>
      <c r="G14" s="42">
        <f t="shared" si="2"/>
        <v>101.39929920780013</v>
      </c>
      <c r="H14" s="46">
        <f t="shared" si="3"/>
        <v>-1837</v>
      </c>
      <c r="I14" s="46">
        <v>9015</v>
      </c>
      <c r="J14" s="46">
        <f>I14/12*4</f>
        <v>3005</v>
      </c>
    </row>
    <row r="15" spans="1:36" ht="28.5" customHeight="1" x14ac:dyDescent="0.3">
      <c r="A15" s="14">
        <f>A14+1</f>
        <v>7</v>
      </c>
      <c r="B15" s="15" t="s">
        <v>18</v>
      </c>
      <c r="C15" s="16" t="s">
        <v>19</v>
      </c>
      <c r="D15" s="17">
        <v>0</v>
      </c>
      <c r="E15" s="17">
        <f t="shared" si="1"/>
        <v>0</v>
      </c>
      <c r="F15" s="17">
        <v>0</v>
      </c>
      <c r="G15" s="41">
        <f t="shared" si="2"/>
        <v>0</v>
      </c>
      <c r="H15" s="41">
        <f t="shared" si="3"/>
        <v>0</v>
      </c>
      <c r="I15" s="41">
        <v>0</v>
      </c>
      <c r="J15" s="41">
        <f t="shared" si="4"/>
        <v>0</v>
      </c>
    </row>
    <row r="16" spans="1:36" x14ac:dyDescent="0.3">
      <c r="A16" s="14">
        <f t="shared" ref="A16:A19" si="6">A15+1</f>
        <v>8</v>
      </c>
      <c r="B16" s="15" t="s">
        <v>20</v>
      </c>
      <c r="C16" s="16" t="s">
        <v>21</v>
      </c>
      <c r="D16" s="17">
        <v>0</v>
      </c>
      <c r="E16" s="17">
        <f t="shared" si="1"/>
        <v>0</v>
      </c>
      <c r="F16" s="17">
        <v>0</v>
      </c>
      <c r="G16" s="41">
        <f t="shared" si="2"/>
        <v>0</v>
      </c>
      <c r="H16" s="41">
        <f t="shared" si="3"/>
        <v>0</v>
      </c>
      <c r="I16" s="41">
        <v>0</v>
      </c>
      <c r="J16" s="41">
        <f t="shared" si="4"/>
        <v>0</v>
      </c>
    </row>
    <row r="17" spans="1:10" x14ac:dyDescent="0.3">
      <c r="A17" s="14">
        <f t="shared" si="6"/>
        <v>9</v>
      </c>
      <c r="B17" s="15" t="s">
        <v>22</v>
      </c>
      <c r="C17" s="16" t="s">
        <v>23</v>
      </c>
      <c r="D17" s="17">
        <v>0</v>
      </c>
      <c r="E17" s="17">
        <f t="shared" si="1"/>
        <v>0</v>
      </c>
      <c r="F17" s="17">
        <v>0</v>
      </c>
      <c r="G17" s="41">
        <f t="shared" si="2"/>
        <v>0</v>
      </c>
      <c r="H17" s="41">
        <f t="shared" si="3"/>
        <v>0</v>
      </c>
      <c r="I17" s="41">
        <v>0</v>
      </c>
      <c r="J17" s="41">
        <f t="shared" si="4"/>
        <v>0</v>
      </c>
    </row>
    <row r="18" spans="1:10" x14ac:dyDescent="0.3">
      <c r="A18" s="14">
        <f t="shared" si="6"/>
        <v>10</v>
      </c>
      <c r="B18" s="15" t="s">
        <v>24</v>
      </c>
      <c r="C18" s="16" t="s">
        <v>25</v>
      </c>
      <c r="D18" s="17">
        <v>0</v>
      </c>
      <c r="E18" s="17">
        <f t="shared" si="1"/>
        <v>0</v>
      </c>
      <c r="F18" s="17">
        <v>0</v>
      </c>
      <c r="G18" s="41">
        <f t="shared" si="2"/>
        <v>0</v>
      </c>
      <c r="H18" s="41">
        <f t="shared" si="3"/>
        <v>0</v>
      </c>
      <c r="I18" s="41">
        <v>0</v>
      </c>
      <c r="J18" s="41">
        <f t="shared" si="4"/>
        <v>0</v>
      </c>
    </row>
    <row r="19" spans="1:10" x14ac:dyDescent="0.3">
      <c r="A19" s="14">
        <f t="shared" si="6"/>
        <v>11</v>
      </c>
      <c r="B19" s="15" t="s">
        <v>26</v>
      </c>
      <c r="C19" s="16" t="s">
        <v>27</v>
      </c>
      <c r="D19" s="22">
        <v>151999</v>
      </c>
      <c r="E19" s="22">
        <f t="shared" si="1"/>
        <v>50666.333333333336</v>
      </c>
      <c r="F19" s="22">
        <v>52918</v>
      </c>
      <c r="G19" s="42">
        <f t="shared" si="2"/>
        <v>104.44410818492227</v>
      </c>
      <c r="H19" s="46">
        <f t="shared" si="3"/>
        <v>-2251.6666666666642</v>
      </c>
      <c r="I19" s="46">
        <v>3479</v>
      </c>
      <c r="J19" s="46">
        <f t="shared" si="4"/>
        <v>1159.6666666666667</v>
      </c>
    </row>
    <row r="20" spans="1:10" ht="22.5" x14ac:dyDescent="0.3">
      <c r="A20" s="18"/>
      <c r="B20" s="19" t="s">
        <v>28</v>
      </c>
      <c r="C20" s="23"/>
      <c r="D20" s="21">
        <v>545839</v>
      </c>
      <c r="E20" s="21">
        <f t="shared" si="1"/>
        <v>181946.33333333334</v>
      </c>
      <c r="F20" s="21">
        <v>186035</v>
      </c>
      <c r="G20" s="39">
        <f t="shared" si="2"/>
        <v>102.24718277733911</v>
      </c>
      <c r="H20" s="45">
        <f t="shared" si="3"/>
        <v>-4088.666666666657</v>
      </c>
      <c r="I20" s="45">
        <v>12494</v>
      </c>
      <c r="J20" s="45">
        <f t="shared" si="4"/>
        <v>4164.666666666667</v>
      </c>
    </row>
    <row r="21" spans="1:10" ht="25.5" customHeight="1" x14ac:dyDescent="0.3">
      <c r="A21" s="14">
        <f>A19+1</f>
        <v>12</v>
      </c>
      <c r="B21" s="15" t="s">
        <v>29</v>
      </c>
      <c r="C21" s="16" t="s">
        <v>30</v>
      </c>
      <c r="D21" s="17">
        <v>0</v>
      </c>
      <c r="E21" s="17">
        <f t="shared" si="1"/>
        <v>0</v>
      </c>
      <c r="F21" s="17">
        <v>0</v>
      </c>
      <c r="G21" s="41">
        <f t="shared" si="2"/>
        <v>0</v>
      </c>
      <c r="H21" s="41">
        <f t="shared" si="3"/>
        <v>0</v>
      </c>
      <c r="I21" s="41">
        <v>0</v>
      </c>
      <c r="J21" s="41">
        <f t="shared" si="4"/>
        <v>0</v>
      </c>
    </row>
    <row r="22" spans="1:10" x14ac:dyDescent="0.3">
      <c r="A22" s="14">
        <f>A21+1</f>
        <v>13</v>
      </c>
      <c r="B22" s="15" t="s">
        <v>31</v>
      </c>
      <c r="C22" s="16" t="s">
        <v>32</v>
      </c>
      <c r="D22" s="22">
        <v>30461</v>
      </c>
      <c r="E22" s="22">
        <f t="shared" si="1"/>
        <v>10153.666666666666</v>
      </c>
      <c r="F22" s="22">
        <v>13364</v>
      </c>
      <c r="G22" s="42">
        <f t="shared" si="2"/>
        <v>131.61747808673388</v>
      </c>
      <c r="H22" s="46">
        <f t="shared" si="3"/>
        <v>-3210.3333333333339</v>
      </c>
      <c r="I22" s="46">
        <v>697</v>
      </c>
      <c r="J22" s="46">
        <f t="shared" si="4"/>
        <v>232.33333333333334</v>
      </c>
    </row>
    <row r="23" spans="1:10" x14ac:dyDescent="0.3">
      <c r="A23" s="14">
        <f>A22+1</f>
        <v>14</v>
      </c>
      <c r="B23" s="15" t="s">
        <v>33</v>
      </c>
      <c r="C23" s="16" t="s">
        <v>34</v>
      </c>
      <c r="D23" s="22">
        <v>97059</v>
      </c>
      <c r="E23" s="22">
        <f t="shared" si="1"/>
        <v>32353</v>
      </c>
      <c r="F23" s="22">
        <v>19938</v>
      </c>
      <c r="G23" s="42">
        <f t="shared" si="2"/>
        <v>61.626433406484715</v>
      </c>
      <c r="H23" s="46">
        <f t="shared" si="3"/>
        <v>12415</v>
      </c>
      <c r="I23" s="46">
        <v>2221</v>
      </c>
      <c r="J23" s="46">
        <f t="shared" si="4"/>
        <v>740.33333333333337</v>
      </c>
    </row>
    <row r="24" spans="1:10" ht="22.5" customHeight="1" x14ac:dyDescent="0.3">
      <c r="A24" s="18"/>
      <c r="B24" s="19" t="s">
        <v>35</v>
      </c>
      <c r="C24" s="24"/>
      <c r="D24" s="21">
        <v>127520</v>
      </c>
      <c r="E24" s="21">
        <f t="shared" si="1"/>
        <v>42506.666666666664</v>
      </c>
      <c r="F24" s="21">
        <v>33302</v>
      </c>
      <c r="G24" s="39">
        <f t="shared" si="2"/>
        <v>78.345357590966131</v>
      </c>
      <c r="H24" s="45">
        <f t="shared" si="3"/>
        <v>9204.6666666666642</v>
      </c>
      <c r="I24" s="45">
        <v>2918</v>
      </c>
      <c r="J24" s="45">
        <f t="shared" si="4"/>
        <v>972.66666666666663</v>
      </c>
    </row>
    <row r="25" spans="1:10" x14ac:dyDescent="0.3">
      <c r="A25" s="14">
        <f>A23+1</f>
        <v>15</v>
      </c>
      <c r="B25" s="15" t="s">
        <v>36</v>
      </c>
      <c r="C25" s="16" t="s">
        <v>37</v>
      </c>
      <c r="D25" s="22">
        <v>19281</v>
      </c>
      <c r="E25" s="22">
        <f t="shared" si="1"/>
        <v>6427</v>
      </c>
      <c r="F25" s="22">
        <v>4471</v>
      </c>
      <c r="G25" s="42">
        <f t="shared" si="2"/>
        <v>69.565893885171931</v>
      </c>
      <c r="H25" s="46">
        <f t="shared" si="3"/>
        <v>1956</v>
      </c>
      <c r="I25" s="46">
        <v>441</v>
      </c>
      <c r="J25" s="46">
        <f t="shared" si="4"/>
        <v>147</v>
      </c>
    </row>
    <row r="26" spans="1:10" x14ac:dyDescent="0.3">
      <c r="A26" s="14">
        <f>A25+1</f>
        <v>16</v>
      </c>
      <c r="B26" s="15" t="s">
        <v>38</v>
      </c>
      <c r="C26" s="16" t="s">
        <v>39</v>
      </c>
      <c r="D26" s="22">
        <v>26233</v>
      </c>
      <c r="E26" s="22">
        <f t="shared" si="1"/>
        <v>8744.3333333333339</v>
      </c>
      <c r="F26" s="22">
        <v>5006</v>
      </c>
      <c r="G26" s="42">
        <f t="shared" si="2"/>
        <v>57.24850379293256</v>
      </c>
      <c r="H26" s="46">
        <f t="shared" si="3"/>
        <v>3738.3333333333339</v>
      </c>
      <c r="I26" s="46">
        <v>600</v>
      </c>
      <c r="J26" s="46">
        <f t="shared" si="4"/>
        <v>200</v>
      </c>
    </row>
    <row r="27" spans="1:10" x14ac:dyDescent="0.3">
      <c r="A27" s="14">
        <f t="shared" ref="A27:A49" si="7">A26+1</f>
        <v>17</v>
      </c>
      <c r="B27" s="15" t="s">
        <v>40</v>
      </c>
      <c r="C27" s="16" t="s">
        <v>41</v>
      </c>
      <c r="D27" s="22">
        <v>27841</v>
      </c>
      <c r="E27" s="22">
        <f t="shared" si="1"/>
        <v>9280.3333333333339</v>
      </c>
      <c r="F27" s="22">
        <v>8733</v>
      </c>
      <c r="G27" s="42">
        <f t="shared" si="2"/>
        <v>94.102223339678886</v>
      </c>
      <c r="H27" s="46">
        <f t="shared" si="3"/>
        <v>547.33333333333394</v>
      </c>
      <c r="I27" s="46">
        <v>637</v>
      </c>
      <c r="J27" s="46">
        <f t="shared" si="4"/>
        <v>212.33333333333334</v>
      </c>
    </row>
    <row r="28" spans="1:10" ht="22.5" customHeight="1" x14ac:dyDescent="0.3">
      <c r="A28" s="14">
        <f t="shared" si="7"/>
        <v>18</v>
      </c>
      <c r="B28" s="15" t="s">
        <v>42</v>
      </c>
      <c r="C28" s="16" t="s">
        <v>43</v>
      </c>
      <c r="D28" s="22">
        <v>42309</v>
      </c>
      <c r="E28" s="22">
        <f t="shared" si="1"/>
        <v>14103</v>
      </c>
      <c r="F28" s="22">
        <v>14720</v>
      </c>
      <c r="G28" s="42">
        <f t="shared" si="2"/>
        <v>104.37495568318798</v>
      </c>
      <c r="H28" s="46">
        <f t="shared" si="3"/>
        <v>-617</v>
      </c>
      <c r="I28" s="46">
        <v>968</v>
      </c>
      <c r="J28" s="46">
        <f t="shared" si="4"/>
        <v>322.66666666666669</v>
      </c>
    </row>
    <row r="29" spans="1:10" s="25" customFormat="1" x14ac:dyDescent="0.3">
      <c r="A29" s="14">
        <f t="shared" si="7"/>
        <v>19</v>
      </c>
      <c r="B29" s="15" t="s">
        <v>44</v>
      </c>
      <c r="C29" s="16" t="s">
        <v>45</v>
      </c>
      <c r="D29" s="22">
        <v>23037</v>
      </c>
      <c r="E29" s="22">
        <f t="shared" si="1"/>
        <v>7679</v>
      </c>
      <c r="F29" s="22">
        <v>6394</v>
      </c>
      <c r="G29" s="42">
        <f t="shared" si="2"/>
        <v>83.266050266961841</v>
      </c>
      <c r="H29" s="46">
        <f t="shared" si="3"/>
        <v>1285</v>
      </c>
      <c r="I29" s="46">
        <v>527</v>
      </c>
      <c r="J29" s="46">
        <f t="shared" si="4"/>
        <v>175.66666666666666</v>
      </c>
    </row>
    <row r="30" spans="1:10" s="25" customFormat="1" x14ac:dyDescent="0.3">
      <c r="A30" s="14">
        <f t="shared" si="7"/>
        <v>20</v>
      </c>
      <c r="B30" s="15" t="s">
        <v>46</v>
      </c>
      <c r="C30" s="16" t="s">
        <v>47</v>
      </c>
      <c r="D30" s="22">
        <v>12852</v>
      </c>
      <c r="E30" s="22">
        <f t="shared" si="1"/>
        <v>4284</v>
      </c>
      <c r="F30" s="22">
        <v>3701</v>
      </c>
      <c r="G30" s="42">
        <f t="shared" si="2"/>
        <v>86.39122315592904</v>
      </c>
      <c r="H30" s="46">
        <f t="shared" si="3"/>
        <v>583</v>
      </c>
      <c r="I30" s="46">
        <v>294</v>
      </c>
      <c r="J30" s="46">
        <f t="shared" si="4"/>
        <v>98</v>
      </c>
    </row>
    <row r="31" spans="1:10" x14ac:dyDescent="0.3">
      <c r="A31" s="14">
        <f t="shared" si="7"/>
        <v>21</v>
      </c>
      <c r="B31" s="15" t="s">
        <v>48</v>
      </c>
      <c r="C31" s="16" t="s">
        <v>49</v>
      </c>
      <c r="D31" s="22">
        <v>55658</v>
      </c>
      <c r="E31" s="22">
        <f t="shared" si="1"/>
        <v>18552.666666666668</v>
      </c>
      <c r="F31" s="22">
        <v>13893</v>
      </c>
      <c r="G31" s="42">
        <f t="shared" si="2"/>
        <v>74.884113694347619</v>
      </c>
      <c r="H31" s="46">
        <f t="shared" si="3"/>
        <v>4659.6666666666679</v>
      </c>
      <c r="I31" s="46">
        <v>1274</v>
      </c>
      <c r="J31" s="46">
        <f t="shared" si="4"/>
        <v>424.66666666666669</v>
      </c>
    </row>
    <row r="32" spans="1:10" x14ac:dyDescent="0.3">
      <c r="A32" s="14">
        <f t="shared" si="7"/>
        <v>22</v>
      </c>
      <c r="B32" s="15" t="s">
        <v>50</v>
      </c>
      <c r="C32" s="16" t="s">
        <v>51</v>
      </c>
      <c r="D32" s="22">
        <v>34411</v>
      </c>
      <c r="E32" s="22">
        <f t="shared" si="1"/>
        <v>11470.333333333334</v>
      </c>
      <c r="F32" s="22">
        <v>7643</v>
      </c>
      <c r="G32" s="42">
        <f t="shared" si="2"/>
        <v>66.632762779343807</v>
      </c>
      <c r="H32" s="46">
        <f t="shared" si="3"/>
        <v>3827.3333333333339</v>
      </c>
      <c r="I32" s="46">
        <v>788</v>
      </c>
      <c r="J32" s="46">
        <f t="shared" si="4"/>
        <v>262.66666666666669</v>
      </c>
    </row>
    <row r="33" spans="1:10" x14ac:dyDescent="0.3">
      <c r="A33" s="14">
        <f t="shared" si="7"/>
        <v>23</v>
      </c>
      <c r="B33" s="15" t="s">
        <v>52</v>
      </c>
      <c r="C33" s="16" t="s">
        <v>53</v>
      </c>
      <c r="D33" s="22">
        <v>12592</v>
      </c>
      <c r="E33" s="22">
        <f t="shared" si="1"/>
        <v>4197.333333333333</v>
      </c>
      <c r="F33" s="22">
        <v>1809</v>
      </c>
      <c r="G33" s="42">
        <f t="shared" si="2"/>
        <v>43.098792884371036</v>
      </c>
      <c r="H33" s="46">
        <f t="shared" si="3"/>
        <v>2388.333333333333</v>
      </c>
      <c r="I33" s="46">
        <v>288</v>
      </c>
      <c r="J33" s="46">
        <f t="shared" si="4"/>
        <v>96</v>
      </c>
    </row>
    <row r="34" spans="1:10" x14ac:dyDescent="0.3">
      <c r="A34" s="14">
        <f t="shared" si="7"/>
        <v>24</v>
      </c>
      <c r="B34" s="15" t="s">
        <v>54</v>
      </c>
      <c r="C34" s="16" t="s">
        <v>55</v>
      </c>
      <c r="D34" s="22">
        <v>19346</v>
      </c>
      <c r="E34" s="22">
        <f t="shared" si="1"/>
        <v>6448.666666666667</v>
      </c>
      <c r="F34" s="22">
        <v>7460</v>
      </c>
      <c r="G34" s="42">
        <f t="shared" si="2"/>
        <v>115.68282849167785</v>
      </c>
      <c r="H34" s="46">
        <f t="shared" si="3"/>
        <v>-1011.333333333333</v>
      </c>
      <c r="I34" s="46">
        <v>443</v>
      </c>
      <c r="J34" s="46">
        <f t="shared" si="4"/>
        <v>147.66666666666666</v>
      </c>
    </row>
    <row r="35" spans="1:10" x14ac:dyDescent="0.3">
      <c r="A35" s="14">
        <f t="shared" si="7"/>
        <v>25</v>
      </c>
      <c r="B35" s="15" t="s">
        <v>56</v>
      </c>
      <c r="C35" s="16" t="s">
        <v>57</v>
      </c>
      <c r="D35" s="22">
        <v>33522</v>
      </c>
      <c r="E35" s="22">
        <f t="shared" si="1"/>
        <v>11174</v>
      </c>
      <c r="F35" s="22">
        <v>9280</v>
      </c>
      <c r="G35" s="42">
        <f t="shared" si="2"/>
        <v>83.049937354573117</v>
      </c>
      <c r="H35" s="46">
        <f t="shared" si="3"/>
        <v>1894</v>
      </c>
      <c r="I35" s="46">
        <v>767</v>
      </c>
      <c r="J35" s="46">
        <f t="shared" si="4"/>
        <v>255.66666666666666</v>
      </c>
    </row>
    <row r="36" spans="1:10" x14ac:dyDescent="0.3">
      <c r="A36" s="14">
        <f t="shared" si="7"/>
        <v>26</v>
      </c>
      <c r="B36" s="15" t="s">
        <v>58</v>
      </c>
      <c r="C36" s="16" t="s">
        <v>59</v>
      </c>
      <c r="D36" s="22">
        <v>70932</v>
      </c>
      <c r="E36" s="22">
        <f t="shared" si="1"/>
        <v>23644</v>
      </c>
      <c r="F36" s="22">
        <v>18346</v>
      </c>
      <c r="G36" s="42">
        <f t="shared" si="2"/>
        <v>77.59262392150228</v>
      </c>
      <c r="H36" s="46">
        <f t="shared" si="3"/>
        <v>5298</v>
      </c>
      <c r="I36" s="46">
        <v>1623</v>
      </c>
      <c r="J36" s="46">
        <f t="shared" si="4"/>
        <v>541</v>
      </c>
    </row>
    <row r="37" spans="1:10" x14ac:dyDescent="0.3">
      <c r="A37" s="14">
        <f t="shared" si="7"/>
        <v>27</v>
      </c>
      <c r="B37" s="15" t="s">
        <v>60</v>
      </c>
      <c r="C37" s="16" t="s">
        <v>61</v>
      </c>
      <c r="D37" s="22">
        <v>37830</v>
      </c>
      <c r="E37" s="22">
        <f t="shared" si="1"/>
        <v>12610</v>
      </c>
      <c r="F37" s="22">
        <v>5197</v>
      </c>
      <c r="G37" s="42">
        <f t="shared" si="2"/>
        <v>41.213322759714508</v>
      </c>
      <c r="H37" s="46">
        <f t="shared" si="3"/>
        <v>7413</v>
      </c>
      <c r="I37" s="46">
        <v>867</v>
      </c>
      <c r="J37" s="46">
        <f t="shared" si="4"/>
        <v>289</v>
      </c>
    </row>
    <row r="38" spans="1:10" x14ac:dyDescent="0.3">
      <c r="A38" s="14">
        <f t="shared" si="7"/>
        <v>28</v>
      </c>
      <c r="B38" s="15" t="s">
        <v>62</v>
      </c>
      <c r="C38" s="16" t="s">
        <v>63</v>
      </c>
      <c r="D38" s="22">
        <v>75107</v>
      </c>
      <c r="E38" s="22">
        <f t="shared" si="1"/>
        <v>25035.666666666668</v>
      </c>
      <c r="F38" s="22">
        <v>19262</v>
      </c>
      <c r="G38" s="42">
        <f t="shared" si="2"/>
        <v>76.938234785040009</v>
      </c>
      <c r="H38" s="46">
        <f t="shared" si="3"/>
        <v>5773.6666666666679</v>
      </c>
      <c r="I38" s="46">
        <v>1719</v>
      </c>
      <c r="J38" s="46">
        <f t="shared" si="4"/>
        <v>573</v>
      </c>
    </row>
    <row r="39" spans="1:10" x14ac:dyDescent="0.3">
      <c r="A39" s="14">
        <f t="shared" si="7"/>
        <v>29</v>
      </c>
      <c r="B39" s="15" t="s">
        <v>64</v>
      </c>
      <c r="C39" s="16" t="s">
        <v>65</v>
      </c>
      <c r="D39" s="22">
        <v>17465</v>
      </c>
      <c r="E39" s="22">
        <f t="shared" si="1"/>
        <v>5821.666666666667</v>
      </c>
      <c r="F39" s="22">
        <v>2367</v>
      </c>
      <c r="G39" s="42">
        <f t="shared" si="2"/>
        <v>40.658459776696247</v>
      </c>
      <c r="H39" s="46">
        <f t="shared" si="3"/>
        <v>3454.666666666667</v>
      </c>
      <c r="I39" s="46">
        <v>400</v>
      </c>
      <c r="J39" s="46">
        <f t="shared" si="4"/>
        <v>133.33333333333334</v>
      </c>
    </row>
    <row r="40" spans="1:10" x14ac:dyDescent="0.3">
      <c r="A40" s="14">
        <f t="shared" si="7"/>
        <v>30</v>
      </c>
      <c r="B40" s="15" t="s">
        <v>66</v>
      </c>
      <c r="C40" s="16" t="s">
        <v>67</v>
      </c>
      <c r="D40" s="22">
        <v>19802</v>
      </c>
      <c r="E40" s="22">
        <f t="shared" ref="E40:E71" si="8">D40/12*4</f>
        <v>6600.666666666667</v>
      </c>
      <c r="F40" s="22">
        <v>5193</v>
      </c>
      <c r="G40" s="42">
        <f t="shared" si="2"/>
        <v>78.673871326128676</v>
      </c>
      <c r="H40" s="46">
        <f t="shared" si="3"/>
        <v>1407.666666666667</v>
      </c>
      <c r="I40" s="46">
        <v>453</v>
      </c>
      <c r="J40" s="46">
        <f t="shared" si="4"/>
        <v>151</v>
      </c>
    </row>
    <row r="41" spans="1:10" x14ac:dyDescent="0.3">
      <c r="A41" s="14">
        <f t="shared" si="7"/>
        <v>31</v>
      </c>
      <c r="B41" s="15" t="s">
        <v>68</v>
      </c>
      <c r="C41" s="16" t="s">
        <v>69</v>
      </c>
      <c r="D41" s="22">
        <v>96170</v>
      </c>
      <c r="E41" s="22">
        <f t="shared" si="8"/>
        <v>32056.666666666668</v>
      </c>
      <c r="F41" s="22">
        <v>25880</v>
      </c>
      <c r="G41" s="42">
        <f t="shared" si="2"/>
        <v>80.73203701778101</v>
      </c>
      <c r="H41" s="46">
        <f t="shared" si="3"/>
        <v>6176.6666666666679</v>
      </c>
      <c r="I41" s="46">
        <v>2201</v>
      </c>
      <c r="J41" s="46">
        <f t="shared" si="4"/>
        <v>733.66666666666663</v>
      </c>
    </row>
    <row r="42" spans="1:10" x14ac:dyDescent="0.3">
      <c r="A42" s="14">
        <f t="shared" si="7"/>
        <v>32</v>
      </c>
      <c r="B42" s="15" t="s">
        <v>70</v>
      </c>
      <c r="C42" s="16" t="s">
        <v>71</v>
      </c>
      <c r="D42" s="22">
        <v>18519</v>
      </c>
      <c r="E42" s="22">
        <f t="shared" si="8"/>
        <v>6173</v>
      </c>
      <c r="F42" s="22">
        <v>3271</v>
      </c>
      <c r="G42" s="42">
        <f t="shared" si="2"/>
        <v>52.98882229062044</v>
      </c>
      <c r="H42" s="46">
        <f t="shared" si="3"/>
        <v>2902</v>
      </c>
      <c r="I42" s="46">
        <v>424</v>
      </c>
      <c r="J42" s="46">
        <f t="shared" si="4"/>
        <v>141.33333333333334</v>
      </c>
    </row>
    <row r="43" spans="1:10" ht="39.75" customHeight="1" x14ac:dyDescent="0.3">
      <c r="A43" s="14">
        <f t="shared" si="7"/>
        <v>33</v>
      </c>
      <c r="B43" s="15" t="s">
        <v>72</v>
      </c>
      <c r="C43" s="16" t="s">
        <v>73</v>
      </c>
      <c r="D43" s="17">
        <v>0</v>
      </c>
      <c r="E43" s="17">
        <f t="shared" si="8"/>
        <v>0</v>
      </c>
      <c r="F43" s="17">
        <v>0</v>
      </c>
      <c r="G43" s="41">
        <f t="shared" si="2"/>
        <v>0</v>
      </c>
      <c r="H43" s="41">
        <f t="shared" si="3"/>
        <v>0</v>
      </c>
      <c r="I43" s="41">
        <v>0</v>
      </c>
      <c r="J43" s="41">
        <f t="shared" si="4"/>
        <v>0</v>
      </c>
    </row>
    <row r="44" spans="1:10" ht="40.5" x14ac:dyDescent="0.3">
      <c r="A44" s="14">
        <f t="shared" si="7"/>
        <v>34</v>
      </c>
      <c r="B44" s="15" t="s">
        <v>74</v>
      </c>
      <c r="C44" s="16" t="s">
        <v>75</v>
      </c>
      <c r="D44" s="17">
        <v>0</v>
      </c>
      <c r="E44" s="17">
        <f t="shared" si="8"/>
        <v>0</v>
      </c>
      <c r="F44" s="17">
        <v>0</v>
      </c>
      <c r="G44" s="41">
        <f t="shared" si="2"/>
        <v>0</v>
      </c>
      <c r="H44" s="41">
        <f t="shared" si="3"/>
        <v>0</v>
      </c>
      <c r="I44" s="41">
        <v>0</v>
      </c>
      <c r="J44" s="41">
        <f t="shared" si="4"/>
        <v>0</v>
      </c>
    </row>
    <row r="45" spans="1:10" ht="26.25" customHeight="1" x14ac:dyDescent="0.3">
      <c r="A45" s="14">
        <f t="shared" si="7"/>
        <v>35</v>
      </c>
      <c r="B45" s="15" t="s">
        <v>76</v>
      </c>
      <c r="C45" s="16" t="s">
        <v>77</v>
      </c>
      <c r="D45" s="17">
        <v>0</v>
      </c>
      <c r="E45" s="17">
        <f t="shared" si="8"/>
        <v>0</v>
      </c>
      <c r="F45" s="17">
        <v>0</v>
      </c>
      <c r="G45" s="41">
        <f t="shared" si="2"/>
        <v>0</v>
      </c>
      <c r="H45" s="41">
        <f t="shared" si="3"/>
        <v>0</v>
      </c>
      <c r="I45" s="41">
        <v>0</v>
      </c>
      <c r="J45" s="41">
        <f t="shared" si="4"/>
        <v>0</v>
      </c>
    </row>
    <row r="46" spans="1:10" ht="40.5" x14ac:dyDescent="0.3">
      <c r="A46" s="14">
        <f t="shared" si="7"/>
        <v>36</v>
      </c>
      <c r="B46" s="15" t="s">
        <v>78</v>
      </c>
      <c r="C46" s="16" t="s">
        <v>79</v>
      </c>
      <c r="D46" s="17">
        <v>0</v>
      </c>
      <c r="E46" s="17">
        <f t="shared" si="8"/>
        <v>0</v>
      </c>
      <c r="F46" s="17">
        <v>0</v>
      </c>
      <c r="G46" s="41">
        <f t="shared" si="2"/>
        <v>0</v>
      </c>
      <c r="H46" s="41">
        <f t="shared" si="3"/>
        <v>0</v>
      </c>
      <c r="I46" s="41">
        <v>0</v>
      </c>
      <c r="J46" s="41">
        <f t="shared" si="4"/>
        <v>0</v>
      </c>
    </row>
    <row r="47" spans="1:10" ht="44.25" customHeight="1" x14ac:dyDescent="0.3">
      <c r="A47" s="14">
        <f t="shared" si="7"/>
        <v>37</v>
      </c>
      <c r="B47" s="26" t="s">
        <v>80</v>
      </c>
      <c r="C47" s="16" t="s">
        <v>81</v>
      </c>
      <c r="D47" s="17">
        <v>0</v>
      </c>
      <c r="E47" s="17">
        <f t="shared" si="8"/>
        <v>0</v>
      </c>
      <c r="F47" s="17">
        <v>0</v>
      </c>
      <c r="G47" s="41">
        <f t="shared" si="2"/>
        <v>0</v>
      </c>
      <c r="H47" s="41">
        <f t="shared" si="3"/>
        <v>0</v>
      </c>
      <c r="I47" s="41">
        <v>0</v>
      </c>
      <c r="J47" s="41">
        <f t="shared" si="4"/>
        <v>0</v>
      </c>
    </row>
    <row r="48" spans="1:10" ht="32.25" customHeight="1" x14ac:dyDescent="0.3">
      <c r="A48" s="14">
        <f t="shared" si="7"/>
        <v>38</v>
      </c>
      <c r="B48" s="26" t="s">
        <v>82</v>
      </c>
      <c r="C48" s="16" t="s">
        <v>83</v>
      </c>
      <c r="D48" s="17">
        <v>0</v>
      </c>
      <c r="E48" s="17">
        <f t="shared" si="8"/>
        <v>0</v>
      </c>
      <c r="F48" s="17">
        <v>0</v>
      </c>
      <c r="G48" s="41">
        <f t="shared" si="2"/>
        <v>0</v>
      </c>
      <c r="H48" s="41">
        <f t="shared" si="3"/>
        <v>0</v>
      </c>
      <c r="I48" s="41">
        <v>0</v>
      </c>
      <c r="J48" s="41">
        <f t="shared" si="4"/>
        <v>0</v>
      </c>
    </row>
    <row r="49" spans="1:10" x14ac:dyDescent="0.3">
      <c r="A49" s="14">
        <f t="shared" si="7"/>
        <v>39</v>
      </c>
      <c r="B49" s="26" t="s">
        <v>84</v>
      </c>
      <c r="C49" s="16" t="s">
        <v>85</v>
      </c>
      <c r="D49" s="17">
        <v>0</v>
      </c>
      <c r="E49" s="17">
        <f t="shared" si="8"/>
        <v>0</v>
      </c>
      <c r="F49" s="17">
        <v>0</v>
      </c>
      <c r="G49" s="41">
        <f t="shared" si="2"/>
        <v>0</v>
      </c>
      <c r="H49" s="41">
        <f t="shared" si="3"/>
        <v>0</v>
      </c>
      <c r="I49" s="41">
        <v>0</v>
      </c>
      <c r="J49" s="41">
        <f t="shared" si="4"/>
        <v>0</v>
      </c>
    </row>
    <row r="50" spans="1:10" ht="40.5" x14ac:dyDescent="0.3">
      <c r="A50" s="18"/>
      <c r="B50" s="19" t="s">
        <v>86</v>
      </c>
      <c r="C50" s="24"/>
      <c r="D50" s="21">
        <v>642907</v>
      </c>
      <c r="E50" s="21">
        <f t="shared" si="8"/>
        <v>214302.33333333334</v>
      </c>
      <c r="F50" s="21">
        <v>162626</v>
      </c>
      <c r="G50" s="39">
        <f t="shared" si="2"/>
        <v>75.886247933215841</v>
      </c>
      <c r="H50" s="45">
        <f t="shared" si="3"/>
        <v>51676.333333333343</v>
      </c>
      <c r="I50" s="45">
        <v>14714</v>
      </c>
      <c r="J50" s="45">
        <f t="shared" si="4"/>
        <v>4904.666666666667</v>
      </c>
    </row>
    <row r="51" spans="1:10" ht="22.5" x14ac:dyDescent="0.3">
      <c r="A51" s="18"/>
      <c r="B51" s="19" t="s">
        <v>87</v>
      </c>
      <c r="C51" s="27"/>
      <c r="D51" s="21">
        <v>1316266</v>
      </c>
      <c r="E51" s="21">
        <f t="shared" si="8"/>
        <v>438755.33333333331</v>
      </c>
      <c r="F51" s="21">
        <v>381963</v>
      </c>
      <c r="G51" s="39">
        <f t="shared" si="2"/>
        <v>87.056035786079718</v>
      </c>
      <c r="H51" s="45">
        <f t="shared" si="3"/>
        <v>56792.333333333314</v>
      </c>
      <c r="I51" s="45">
        <v>30126</v>
      </c>
      <c r="J51" s="45">
        <f t="shared" si="4"/>
        <v>10042</v>
      </c>
    </row>
    <row r="52" spans="1:10" ht="36.75" customHeight="1" x14ac:dyDescent="0.3">
      <c r="A52" s="14">
        <f>A49+1</f>
        <v>40</v>
      </c>
      <c r="B52" s="15" t="s">
        <v>88</v>
      </c>
      <c r="C52" s="28">
        <v>180</v>
      </c>
      <c r="D52" s="17">
        <v>0</v>
      </c>
      <c r="E52" s="17">
        <f t="shared" si="8"/>
        <v>0</v>
      </c>
      <c r="F52" s="17">
        <v>0</v>
      </c>
      <c r="G52" s="41">
        <f t="shared" si="2"/>
        <v>0</v>
      </c>
      <c r="H52" s="41">
        <f t="shared" si="3"/>
        <v>0</v>
      </c>
      <c r="I52" s="41">
        <v>0</v>
      </c>
      <c r="J52" s="41">
        <f t="shared" si="4"/>
        <v>0</v>
      </c>
    </row>
    <row r="53" spans="1:10" ht="40.5" x14ac:dyDescent="0.3">
      <c r="A53" s="18"/>
      <c r="B53" s="19" t="s">
        <v>89</v>
      </c>
      <c r="C53" s="23"/>
      <c r="D53" s="21">
        <v>0</v>
      </c>
      <c r="E53" s="21">
        <f t="shared" si="8"/>
        <v>0</v>
      </c>
      <c r="F53" s="21">
        <v>0</v>
      </c>
      <c r="G53" s="40">
        <f t="shared" si="2"/>
        <v>0</v>
      </c>
      <c r="H53" s="40">
        <f t="shared" si="3"/>
        <v>0</v>
      </c>
      <c r="I53" s="40">
        <v>0</v>
      </c>
      <c r="J53" s="40">
        <f t="shared" si="4"/>
        <v>0</v>
      </c>
    </row>
    <row r="54" spans="1:10" x14ac:dyDescent="0.3">
      <c r="A54" s="14">
        <v>41</v>
      </c>
      <c r="B54" s="15" t="s">
        <v>90</v>
      </c>
      <c r="C54" s="29">
        <v>48</v>
      </c>
      <c r="D54" s="22">
        <v>86587</v>
      </c>
      <c r="E54" s="22">
        <f t="shared" si="8"/>
        <v>28862.333333333332</v>
      </c>
      <c r="F54" s="22">
        <v>15458</v>
      </c>
      <c r="G54" s="42">
        <f t="shared" si="2"/>
        <v>53.557693418180563</v>
      </c>
      <c r="H54" s="46">
        <f t="shared" si="3"/>
        <v>13404.333333333332</v>
      </c>
      <c r="I54" s="46">
        <v>1982</v>
      </c>
      <c r="J54" s="46">
        <f t="shared" si="4"/>
        <v>660.66666666666663</v>
      </c>
    </row>
    <row r="55" spans="1:10" x14ac:dyDescent="0.3">
      <c r="A55" s="14">
        <f>A54+1</f>
        <v>42</v>
      </c>
      <c r="B55" s="15" t="s">
        <v>91</v>
      </c>
      <c r="C55" s="28">
        <v>84</v>
      </c>
      <c r="D55" s="22">
        <v>2504</v>
      </c>
      <c r="E55" s="22">
        <f t="shared" si="8"/>
        <v>834.66666666666663</v>
      </c>
      <c r="F55" s="22">
        <v>3</v>
      </c>
      <c r="G55" s="42">
        <f t="shared" si="2"/>
        <v>0.35942492012779553</v>
      </c>
      <c r="H55" s="46">
        <f t="shared" si="3"/>
        <v>831.66666666666663</v>
      </c>
      <c r="I55" s="46">
        <v>57</v>
      </c>
      <c r="J55" s="46">
        <f t="shared" si="4"/>
        <v>19</v>
      </c>
    </row>
    <row r="56" spans="1:10" x14ac:dyDescent="0.3">
      <c r="A56" s="14">
        <f t="shared" ref="A56:A58" si="9">A55+1</f>
        <v>43</v>
      </c>
      <c r="B56" s="15" t="s">
        <v>92</v>
      </c>
      <c r="C56" s="16" t="s">
        <v>93</v>
      </c>
      <c r="D56" s="17">
        <v>0</v>
      </c>
      <c r="E56" s="17">
        <f t="shared" si="8"/>
        <v>0</v>
      </c>
      <c r="F56" s="17">
        <v>0</v>
      </c>
      <c r="G56" s="41">
        <f t="shared" si="2"/>
        <v>0</v>
      </c>
      <c r="H56" s="41">
        <f t="shared" si="3"/>
        <v>0</v>
      </c>
      <c r="I56" s="41">
        <v>0</v>
      </c>
      <c r="J56" s="41">
        <f t="shared" si="4"/>
        <v>0</v>
      </c>
    </row>
    <row r="57" spans="1:10" x14ac:dyDescent="0.3">
      <c r="A57" s="14">
        <f t="shared" si="9"/>
        <v>44</v>
      </c>
      <c r="B57" s="15" t="s">
        <v>94</v>
      </c>
      <c r="C57" s="16" t="s">
        <v>95</v>
      </c>
      <c r="D57" s="17">
        <v>0</v>
      </c>
      <c r="E57" s="17">
        <f t="shared" si="8"/>
        <v>0</v>
      </c>
      <c r="F57" s="17">
        <v>0</v>
      </c>
      <c r="G57" s="41">
        <f t="shared" si="2"/>
        <v>0</v>
      </c>
      <c r="H57" s="41">
        <f t="shared" si="3"/>
        <v>0</v>
      </c>
      <c r="I57" s="41">
        <v>0</v>
      </c>
      <c r="J57" s="41">
        <f t="shared" si="4"/>
        <v>0</v>
      </c>
    </row>
    <row r="58" spans="1:10" x14ac:dyDescent="0.3">
      <c r="A58" s="14">
        <f t="shared" si="9"/>
        <v>45</v>
      </c>
      <c r="B58" s="15" t="s">
        <v>96</v>
      </c>
      <c r="C58" s="16" t="s">
        <v>97</v>
      </c>
      <c r="D58" s="22">
        <v>27962</v>
      </c>
      <c r="E58" s="22">
        <f t="shared" si="8"/>
        <v>9320.6666666666661</v>
      </c>
      <c r="F58" s="22">
        <v>1649</v>
      </c>
      <c r="G58" s="42">
        <f t="shared" si="2"/>
        <v>17.691867534511125</v>
      </c>
      <c r="H58" s="46">
        <f t="shared" si="3"/>
        <v>7671.6666666666661</v>
      </c>
      <c r="I58" s="46">
        <v>640</v>
      </c>
      <c r="J58" s="46">
        <f t="shared" si="4"/>
        <v>213.33333333333334</v>
      </c>
    </row>
    <row r="59" spans="1:10" ht="40.5" x14ac:dyDescent="0.3">
      <c r="A59" s="18"/>
      <c r="B59" s="19" t="s">
        <v>98</v>
      </c>
      <c r="C59" s="23"/>
      <c r="D59" s="21">
        <v>117053</v>
      </c>
      <c r="E59" s="21">
        <f t="shared" si="8"/>
        <v>39017.666666666664</v>
      </c>
      <c r="F59" s="21">
        <v>17110</v>
      </c>
      <c r="G59" s="39">
        <f t="shared" si="2"/>
        <v>43.851930322161756</v>
      </c>
      <c r="H59" s="45">
        <f t="shared" si="3"/>
        <v>21907.666666666664</v>
      </c>
      <c r="I59" s="45">
        <v>2679</v>
      </c>
      <c r="J59" s="45">
        <f t="shared" si="4"/>
        <v>893</v>
      </c>
    </row>
    <row r="60" spans="1:10" x14ac:dyDescent="0.3">
      <c r="A60" s="14">
        <v>46</v>
      </c>
      <c r="B60" s="15" t="s">
        <v>99</v>
      </c>
      <c r="C60" s="16" t="s">
        <v>100</v>
      </c>
      <c r="D60" s="17">
        <v>0</v>
      </c>
      <c r="E60" s="17">
        <f t="shared" si="8"/>
        <v>0</v>
      </c>
      <c r="F60" s="17">
        <v>0</v>
      </c>
      <c r="G60" s="41">
        <f t="shared" si="2"/>
        <v>0</v>
      </c>
      <c r="H60" s="41">
        <f t="shared" si="3"/>
        <v>0</v>
      </c>
      <c r="I60" s="41">
        <v>0</v>
      </c>
      <c r="J60" s="41">
        <f t="shared" si="4"/>
        <v>0</v>
      </c>
    </row>
    <row r="61" spans="1:10" ht="31.5" customHeight="1" x14ac:dyDescent="0.3">
      <c r="A61" s="14">
        <f t="shared" ref="A61" si="10">A60+1</f>
        <v>47</v>
      </c>
      <c r="B61" s="15" t="s">
        <v>101</v>
      </c>
      <c r="C61" s="16" t="s">
        <v>102</v>
      </c>
      <c r="D61" s="22">
        <v>20419</v>
      </c>
      <c r="E61" s="22">
        <f t="shared" si="8"/>
        <v>6806.333333333333</v>
      </c>
      <c r="F61" s="22">
        <v>7418</v>
      </c>
      <c r="G61" s="42">
        <f t="shared" si="2"/>
        <v>108.98672804740683</v>
      </c>
      <c r="H61" s="46">
        <f t="shared" si="3"/>
        <v>-611.66666666666697</v>
      </c>
      <c r="I61" s="46">
        <v>467</v>
      </c>
      <c r="J61" s="46">
        <f t="shared" si="4"/>
        <v>155.66666666666666</v>
      </c>
    </row>
    <row r="62" spans="1:10" ht="26.25" customHeight="1" x14ac:dyDescent="0.3">
      <c r="A62" s="14">
        <f>A61+1</f>
        <v>48</v>
      </c>
      <c r="B62" s="15" t="s">
        <v>103</v>
      </c>
      <c r="C62" s="16" t="s">
        <v>104</v>
      </c>
      <c r="D62" s="17">
        <v>0</v>
      </c>
      <c r="E62" s="17">
        <f t="shared" si="8"/>
        <v>0</v>
      </c>
      <c r="F62" s="17">
        <v>0</v>
      </c>
      <c r="G62" s="41">
        <f t="shared" si="2"/>
        <v>0</v>
      </c>
      <c r="H62" s="41">
        <f t="shared" si="3"/>
        <v>0</v>
      </c>
      <c r="I62" s="41">
        <v>0</v>
      </c>
      <c r="J62" s="41">
        <f t="shared" si="4"/>
        <v>0</v>
      </c>
    </row>
    <row r="63" spans="1:10" x14ac:dyDescent="0.3">
      <c r="A63" s="14">
        <f t="shared" ref="A63:A99" si="11">A62+1</f>
        <v>49</v>
      </c>
      <c r="B63" s="15" t="s">
        <v>105</v>
      </c>
      <c r="C63" s="28">
        <v>113</v>
      </c>
      <c r="D63" s="17">
        <v>0</v>
      </c>
      <c r="E63" s="17">
        <f t="shared" si="8"/>
        <v>0</v>
      </c>
      <c r="F63" s="17">
        <v>0</v>
      </c>
      <c r="G63" s="41">
        <f t="shared" si="2"/>
        <v>0</v>
      </c>
      <c r="H63" s="41">
        <f t="shared" si="3"/>
        <v>0</v>
      </c>
      <c r="I63" s="41">
        <v>0</v>
      </c>
      <c r="J63" s="41">
        <f t="shared" si="4"/>
        <v>0</v>
      </c>
    </row>
    <row r="64" spans="1:10" x14ac:dyDescent="0.3">
      <c r="A64" s="14">
        <f t="shared" si="11"/>
        <v>50</v>
      </c>
      <c r="B64" s="15" t="s">
        <v>106</v>
      </c>
      <c r="C64" s="16" t="s">
        <v>107</v>
      </c>
      <c r="D64" s="17">
        <v>0</v>
      </c>
      <c r="E64" s="17">
        <f t="shared" si="8"/>
        <v>0</v>
      </c>
      <c r="F64" s="17">
        <v>0</v>
      </c>
      <c r="G64" s="41">
        <f t="shared" si="2"/>
        <v>0</v>
      </c>
      <c r="H64" s="41">
        <f t="shared" si="3"/>
        <v>0</v>
      </c>
      <c r="I64" s="41">
        <v>0</v>
      </c>
      <c r="J64" s="41">
        <f t="shared" si="4"/>
        <v>0</v>
      </c>
    </row>
    <row r="65" spans="1:10" x14ac:dyDescent="0.3">
      <c r="A65" s="14">
        <f t="shared" si="11"/>
        <v>51</v>
      </c>
      <c r="B65" s="15" t="s">
        <v>108</v>
      </c>
      <c r="C65" s="16" t="s">
        <v>109</v>
      </c>
      <c r="D65" s="17">
        <v>0</v>
      </c>
      <c r="E65" s="17">
        <f t="shared" si="8"/>
        <v>0</v>
      </c>
      <c r="F65" s="17">
        <v>0</v>
      </c>
      <c r="G65" s="41">
        <f t="shared" si="2"/>
        <v>0</v>
      </c>
      <c r="H65" s="41">
        <f t="shared" si="3"/>
        <v>0</v>
      </c>
      <c r="I65" s="41">
        <v>0</v>
      </c>
      <c r="J65" s="41">
        <f t="shared" si="4"/>
        <v>0</v>
      </c>
    </row>
    <row r="66" spans="1:10" x14ac:dyDescent="0.3">
      <c r="A66" s="14">
        <f t="shared" si="11"/>
        <v>52</v>
      </c>
      <c r="B66" s="15" t="s">
        <v>110</v>
      </c>
      <c r="C66" s="16" t="s">
        <v>111</v>
      </c>
      <c r="D66" s="17">
        <v>0</v>
      </c>
      <c r="E66" s="17">
        <f t="shared" si="8"/>
        <v>0</v>
      </c>
      <c r="F66" s="17">
        <v>0</v>
      </c>
      <c r="G66" s="41">
        <f t="shared" si="2"/>
        <v>0</v>
      </c>
      <c r="H66" s="41">
        <f t="shared" si="3"/>
        <v>0</v>
      </c>
      <c r="I66" s="41">
        <v>0</v>
      </c>
      <c r="J66" s="41">
        <f t="shared" si="4"/>
        <v>0</v>
      </c>
    </row>
    <row r="67" spans="1:10" x14ac:dyDescent="0.3">
      <c r="A67" s="14">
        <f t="shared" si="11"/>
        <v>53</v>
      </c>
      <c r="B67" s="15" t="s">
        <v>112</v>
      </c>
      <c r="C67" s="16" t="s">
        <v>113</v>
      </c>
      <c r="D67" s="17">
        <v>0</v>
      </c>
      <c r="E67" s="17">
        <f t="shared" si="8"/>
        <v>0</v>
      </c>
      <c r="F67" s="17">
        <v>0</v>
      </c>
      <c r="G67" s="41">
        <f t="shared" si="2"/>
        <v>0</v>
      </c>
      <c r="H67" s="41">
        <f t="shared" si="3"/>
        <v>0</v>
      </c>
      <c r="I67" s="41">
        <v>0</v>
      </c>
      <c r="J67" s="41">
        <f t="shared" si="4"/>
        <v>0</v>
      </c>
    </row>
    <row r="68" spans="1:10" x14ac:dyDescent="0.3">
      <c r="A68" s="14">
        <f t="shared" si="11"/>
        <v>54</v>
      </c>
      <c r="B68" s="15" t="s">
        <v>114</v>
      </c>
      <c r="C68" s="16" t="s">
        <v>115</v>
      </c>
      <c r="D68" s="17">
        <v>0</v>
      </c>
      <c r="E68" s="17">
        <f t="shared" si="8"/>
        <v>0</v>
      </c>
      <c r="F68" s="17">
        <v>0</v>
      </c>
      <c r="G68" s="41">
        <f t="shared" si="2"/>
        <v>0</v>
      </c>
      <c r="H68" s="41">
        <f t="shared" si="3"/>
        <v>0</v>
      </c>
      <c r="I68" s="41">
        <v>0</v>
      </c>
      <c r="J68" s="41">
        <f t="shared" si="4"/>
        <v>0</v>
      </c>
    </row>
    <row r="69" spans="1:10" x14ac:dyDescent="0.3">
      <c r="A69" s="14">
        <f t="shared" si="11"/>
        <v>55</v>
      </c>
      <c r="B69" s="15" t="s">
        <v>116</v>
      </c>
      <c r="C69" s="16" t="s">
        <v>117</v>
      </c>
      <c r="D69" s="17">
        <v>0</v>
      </c>
      <c r="E69" s="17">
        <f t="shared" si="8"/>
        <v>0</v>
      </c>
      <c r="F69" s="17">
        <v>0</v>
      </c>
      <c r="G69" s="41">
        <f t="shared" si="2"/>
        <v>0</v>
      </c>
      <c r="H69" s="41">
        <f t="shared" si="3"/>
        <v>0</v>
      </c>
      <c r="I69" s="41">
        <v>0</v>
      </c>
      <c r="J69" s="41">
        <f t="shared" si="4"/>
        <v>0</v>
      </c>
    </row>
    <row r="70" spans="1:10" x14ac:dyDescent="0.3">
      <c r="A70" s="14">
        <f t="shared" si="11"/>
        <v>56</v>
      </c>
      <c r="B70" s="15" t="s">
        <v>118</v>
      </c>
      <c r="C70" s="16" t="s">
        <v>119</v>
      </c>
      <c r="D70" s="17">
        <v>0</v>
      </c>
      <c r="E70" s="17">
        <f t="shared" si="8"/>
        <v>0</v>
      </c>
      <c r="F70" s="17">
        <v>0</v>
      </c>
      <c r="G70" s="41">
        <f t="shared" si="2"/>
        <v>0</v>
      </c>
      <c r="H70" s="41">
        <f t="shared" si="3"/>
        <v>0</v>
      </c>
      <c r="I70" s="41">
        <v>0</v>
      </c>
      <c r="J70" s="41">
        <f t="shared" si="4"/>
        <v>0</v>
      </c>
    </row>
    <row r="71" spans="1:10" x14ac:dyDescent="0.3">
      <c r="A71" s="14">
        <f t="shared" si="11"/>
        <v>57</v>
      </c>
      <c r="B71" s="15" t="s">
        <v>120</v>
      </c>
      <c r="C71" s="16" t="s">
        <v>121</v>
      </c>
      <c r="D71" s="17">
        <v>0</v>
      </c>
      <c r="E71" s="17">
        <f t="shared" si="8"/>
        <v>0</v>
      </c>
      <c r="F71" s="17">
        <v>0</v>
      </c>
      <c r="G71" s="41">
        <f t="shared" si="2"/>
        <v>0</v>
      </c>
      <c r="H71" s="41">
        <f t="shared" si="3"/>
        <v>0</v>
      </c>
      <c r="I71" s="41">
        <v>0</v>
      </c>
      <c r="J71" s="41">
        <f t="shared" si="4"/>
        <v>0</v>
      </c>
    </row>
    <row r="72" spans="1:10" x14ac:dyDescent="0.3">
      <c r="A72" s="14">
        <f t="shared" si="11"/>
        <v>58</v>
      </c>
      <c r="B72" s="15" t="s">
        <v>122</v>
      </c>
      <c r="C72" s="16" t="s">
        <v>123</v>
      </c>
      <c r="D72" s="17">
        <v>0</v>
      </c>
      <c r="E72" s="17">
        <f t="shared" ref="E72:E103" si="12">D72/12*4</f>
        <v>0</v>
      </c>
      <c r="F72" s="17">
        <v>0</v>
      </c>
      <c r="G72" s="41">
        <f t="shared" si="2"/>
        <v>0</v>
      </c>
      <c r="H72" s="41">
        <f t="shared" si="3"/>
        <v>0</v>
      </c>
      <c r="I72" s="41">
        <v>0</v>
      </c>
      <c r="J72" s="41">
        <f t="shared" si="4"/>
        <v>0</v>
      </c>
    </row>
    <row r="73" spans="1:10" ht="30" customHeight="1" x14ac:dyDescent="0.3">
      <c r="A73" s="14">
        <f t="shared" si="11"/>
        <v>59</v>
      </c>
      <c r="B73" s="15" t="s">
        <v>124</v>
      </c>
      <c r="C73" s="16" t="s">
        <v>125</v>
      </c>
      <c r="D73" s="17">
        <v>0</v>
      </c>
      <c r="E73" s="17">
        <f t="shared" si="12"/>
        <v>0</v>
      </c>
      <c r="F73" s="17">
        <v>0</v>
      </c>
      <c r="G73" s="41">
        <f t="shared" ref="G73:G103" si="13">IFERROR(F73/E73*100,0)</f>
        <v>0</v>
      </c>
      <c r="H73" s="41">
        <f t="shared" ref="H73:H103" si="14">E73-F73</f>
        <v>0</v>
      </c>
      <c r="I73" s="41">
        <v>0</v>
      </c>
      <c r="J73" s="41">
        <f t="shared" ref="J73:J103" si="15">I73/12*4</f>
        <v>0</v>
      </c>
    </row>
    <row r="74" spans="1:10" x14ac:dyDescent="0.3">
      <c r="A74" s="14">
        <f t="shared" si="11"/>
        <v>60</v>
      </c>
      <c r="B74" s="15" t="s">
        <v>126</v>
      </c>
      <c r="C74" s="16" t="s">
        <v>127</v>
      </c>
      <c r="D74" s="17">
        <v>0</v>
      </c>
      <c r="E74" s="17">
        <f t="shared" si="12"/>
        <v>0</v>
      </c>
      <c r="F74" s="17">
        <v>0</v>
      </c>
      <c r="G74" s="41">
        <f t="shared" si="13"/>
        <v>0</v>
      </c>
      <c r="H74" s="41">
        <f t="shared" si="14"/>
        <v>0</v>
      </c>
      <c r="I74" s="41">
        <v>0</v>
      </c>
      <c r="J74" s="41">
        <f t="shared" si="15"/>
        <v>0</v>
      </c>
    </row>
    <row r="75" spans="1:10" s="5" customFormat="1" ht="26.25" x14ac:dyDescent="0.4">
      <c r="A75" s="14">
        <f t="shared" si="11"/>
        <v>61</v>
      </c>
      <c r="B75" s="15" t="s">
        <v>128</v>
      </c>
      <c r="C75" s="16" t="s">
        <v>129</v>
      </c>
      <c r="D75" s="17">
        <v>0</v>
      </c>
      <c r="E75" s="17">
        <f t="shared" si="12"/>
        <v>0</v>
      </c>
      <c r="F75" s="17">
        <v>0</v>
      </c>
      <c r="G75" s="41">
        <f t="shared" si="13"/>
        <v>0</v>
      </c>
      <c r="H75" s="41">
        <f t="shared" si="14"/>
        <v>0</v>
      </c>
      <c r="I75" s="41">
        <v>0</v>
      </c>
      <c r="J75" s="41">
        <f t="shared" si="15"/>
        <v>0</v>
      </c>
    </row>
    <row r="76" spans="1:10" s="5" customFormat="1" ht="26.25" x14ac:dyDescent="0.4">
      <c r="A76" s="14">
        <f t="shared" si="11"/>
        <v>62</v>
      </c>
      <c r="B76" s="15" t="s">
        <v>130</v>
      </c>
      <c r="C76" s="16" t="s">
        <v>131</v>
      </c>
      <c r="D76" s="17">
        <v>0</v>
      </c>
      <c r="E76" s="17">
        <f t="shared" si="12"/>
        <v>0</v>
      </c>
      <c r="F76" s="17">
        <v>0</v>
      </c>
      <c r="G76" s="41">
        <f t="shared" si="13"/>
        <v>0</v>
      </c>
      <c r="H76" s="41">
        <f t="shared" si="14"/>
        <v>0</v>
      </c>
      <c r="I76" s="41">
        <v>0</v>
      </c>
      <c r="J76" s="41">
        <f t="shared" si="15"/>
        <v>0</v>
      </c>
    </row>
    <row r="77" spans="1:10" x14ac:dyDescent="0.3">
      <c r="A77" s="14">
        <f t="shared" si="11"/>
        <v>63</v>
      </c>
      <c r="B77" s="15" t="s">
        <v>132</v>
      </c>
      <c r="C77" s="16" t="s">
        <v>133</v>
      </c>
      <c r="D77" s="17">
        <v>0</v>
      </c>
      <c r="E77" s="17">
        <f t="shared" si="12"/>
        <v>0</v>
      </c>
      <c r="F77" s="17">
        <v>0</v>
      </c>
      <c r="G77" s="41">
        <f t="shared" si="13"/>
        <v>0</v>
      </c>
      <c r="H77" s="41">
        <f t="shared" si="14"/>
        <v>0</v>
      </c>
      <c r="I77" s="41">
        <v>0</v>
      </c>
      <c r="J77" s="41">
        <f t="shared" si="15"/>
        <v>0</v>
      </c>
    </row>
    <row r="78" spans="1:10" x14ac:dyDescent="0.3">
      <c r="A78" s="14">
        <f t="shared" si="11"/>
        <v>64</v>
      </c>
      <c r="B78" s="15" t="s">
        <v>134</v>
      </c>
      <c r="C78" s="16" t="s">
        <v>135</v>
      </c>
      <c r="D78" s="17">
        <v>0</v>
      </c>
      <c r="E78" s="17">
        <f t="shared" si="12"/>
        <v>0</v>
      </c>
      <c r="F78" s="17">
        <v>0</v>
      </c>
      <c r="G78" s="41">
        <f t="shared" si="13"/>
        <v>0</v>
      </c>
      <c r="H78" s="41">
        <f t="shared" si="14"/>
        <v>0</v>
      </c>
      <c r="I78" s="41">
        <v>0</v>
      </c>
      <c r="J78" s="41">
        <f t="shared" si="15"/>
        <v>0</v>
      </c>
    </row>
    <row r="79" spans="1:10" x14ac:dyDescent="0.3">
      <c r="A79" s="14">
        <f t="shared" si="11"/>
        <v>65</v>
      </c>
      <c r="B79" s="15" t="s">
        <v>136</v>
      </c>
      <c r="C79" s="16" t="s">
        <v>137</v>
      </c>
      <c r="D79" s="17">
        <v>0</v>
      </c>
      <c r="E79" s="17">
        <f t="shared" si="12"/>
        <v>0</v>
      </c>
      <c r="F79" s="17">
        <v>0</v>
      </c>
      <c r="G79" s="41">
        <f t="shared" si="13"/>
        <v>0</v>
      </c>
      <c r="H79" s="41">
        <f t="shared" si="14"/>
        <v>0</v>
      </c>
      <c r="I79" s="41">
        <v>0</v>
      </c>
      <c r="J79" s="41">
        <f t="shared" si="15"/>
        <v>0</v>
      </c>
    </row>
    <row r="80" spans="1:10" x14ac:dyDescent="0.3">
      <c r="A80" s="14">
        <f t="shared" si="11"/>
        <v>66</v>
      </c>
      <c r="B80" s="15" t="s">
        <v>138</v>
      </c>
      <c r="C80" s="16" t="s">
        <v>139</v>
      </c>
      <c r="D80" s="17">
        <v>0</v>
      </c>
      <c r="E80" s="17">
        <f t="shared" si="12"/>
        <v>0</v>
      </c>
      <c r="F80" s="17">
        <v>0</v>
      </c>
      <c r="G80" s="41">
        <f t="shared" si="13"/>
        <v>0</v>
      </c>
      <c r="H80" s="41">
        <f t="shared" si="14"/>
        <v>0</v>
      </c>
      <c r="I80" s="41">
        <v>0</v>
      </c>
      <c r="J80" s="41">
        <f t="shared" si="15"/>
        <v>0</v>
      </c>
    </row>
    <row r="81" spans="1:10" x14ac:dyDescent="0.3">
      <c r="A81" s="14">
        <f t="shared" si="11"/>
        <v>67</v>
      </c>
      <c r="B81" s="15" t="s">
        <v>140</v>
      </c>
      <c r="C81" s="16" t="s">
        <v>141</v>
      </c>
      <c r="D81" s="17">
        <v>0</v>
      </c>
      <c r="E81" s="17">
        <f t="shared" si="12"/>
        <v>0</v>
      </c>
      <c r="F81" s="17">
        <v>0</v>
      </c>
      <c r="G81" s="41">
        <f t="shared" si="13"/>
        <v>0</v>
      </c>
      <c r="H81" s="41">
        <f t="shared" si="14"/>
        <v>0</v>
      </c>
      <c r="I81" s="41">
        <v>0</v>
      </c>
      <c r="J81" s="41">
        <f t="shared" si="15"/>
        <v>0</v>
      </c>
    </row>
    <row r="82" spans="1:10" x14ac:dyDescent="0.3">
      <c r="A82" s="14">
        <f t="shared" si="11"/>
        <v>68</v>
      </c>
      <c r="B82" s="15" t="s">
        <v>142</v>
      </c>
      <c r="C82" s="16" t="s">
        <v>143</v>
      </c>
      <c r="D82" s="17">
        <v>0</v>
      </c>
      <c r="E82" s="17">
        <f t="shared" si="12"/>
        <v>0</v>
      </c>
      <c r="F82" s="17">
        <v>0</v>
      </c>
      <c r="G82" s="41">
        <f t="shared" si="13"/>
        <v>0</v>
      </c>
      <c r="H82" s="41">
        <f t="shared" si="14"/>
        <v>0</v>
      </c>
      <c r="I82" s="41">
        <v>0</v>
      </c>
      <c r="J82" s="41">
        <f t="shared" si="15"/>
        <v>0</v>
      </c>
    </row>
    <row r="83" spans="1:10" x14ac:dyDescent="0.3">
      <c r="A83" s="14">
        <f t="shared" si="11"/>
        <v>69</v>
      </c>
      <c r="B83" s="15" t="s">
        <v>144</v>
      </c>
      <c r="C83" s="16" t="s">
        <v>145</v>
      </c>
      <c r="D83" s="17">
        <v>0</v>
      </c>
      <c r="E83" s="17">
        <f t="shared" si="12"/>
        <v>0</v>
      </c>
      <c r="F83" s="17">
        <v>0</v>
      </c>
      <c r="G83" s="41">
        <f t="shared" si="13"/>
        <v>0</v>
      </c>
      <c r="H83" s="41">
        <f t="shared" si="14"/>
        <v>0</v>
      </c>
      <c r="I83" s="41">
        <v>0</v>
      </c>
      <c r="J83" s="41">
        <f t="shared" si="15"/>
        <v>0</v>
      </c>
    </row>
    <row r="84" spans="1:10" x14ac:dyDescent="0.3">
      <c r="A84" s="14">
        <f t="shared" si="11"/>
        <v>70</v>
      </c>
      <c r="B84" s="15" t="s">
        <v>146</v>
      </c>
      <c r="C84" s="16" t="s">
        <v>147</v>
      </c>
      <c r="D84" s="17">
        <v>0</v>
      </c>
      <c r="E84" s="17">
        <f t="shared" si="12"/>
        <v>0</v>
      </c>
      <c r="F84" s="17">
        <v>0</v>
      </c>
      <c r="G84" s="41">
        <f t="shared" si="13"/>
        <v>0</v>
      </c>
      <c r="H84" s="41">
        <f t="shared" si="14"/>
        <v>0</v>
      </c>
      <c r="I84" s="41">
        <v>0</v>
      </c>
      <c r="J84" s="41">
        <f t="shared" si="15"/>
        <v>0</v>
      </c>
    </row>
    <row r="85" spans="1:10" x14ac:dyDescent="0.3">
      <c r="A85" s="14">
        <f t="shared" si="11"/>
        <v>71</v>
      </c>
      <c r="B85" s="15" t="s">
        <v>148</v>
      </c>
      <c r="C85" s="29">
        <v>190</v>
      </c>
      <c r="D85" s="17">
        <v>0</v>
      </c>
      <c r="E85" s="17">
        <f t="shared" si="12"/>
        <v>0</v>
      </c>
      <c r="F85" s="17">
        <v>0</v>
      </c>
      <c r="G85" s="41">
        <f t="shared" si="13"/>
        <v>0</v>
      </c>
      <c r="H85" s="41">
        <f t="shared" si="14"/>
        <v>0</v>
      </c>
      <c r="I85" s="41">
        <v>0</v>
      </c>
      <c r="J85" s="41">
        <f t="shared" si="15"/>
        <v>0</v>
      </c>
    </row>
    <row r="86" spans="1:10" x14ac:dyDescent="0.3">
      <c r="A86" s="14">
        <f t="shared" si="11"/>
        <v>72</v>
      </c>
      <c r="B86" s="30" t="s">
        <v>149</v>
      </c>
      <c r="C86" s="29"/>
      <c r="D86" s="17">
        <v>0</v>
      </c>
      <c r="E86" s="17">
        <f t="shared" si="12"/>
        <v>0</v>
      </c>
      <c r="F86" s="17">
        <v>0</v>
      </c>
      <c r="G86" s="41">
        <f t="shared" si="13"/>
        <v>0</v>
      </c>
      <c r="H86" s="41">
        <f t="shared" si="14"/>
        <v>0</v>
      </c>
      <c r="I86" s="41">
        <v>0</v>
      </c>
      <c r="J86" s="41">
        <f t="shared" si="15"/>
        <v>0</v>
      </c>
    </row>
    <row r="87" spans="1:10" x14ac:dyDescent="0.3">
      <c r="A87" s="14">
        <f t="shared" si="11"/>
        <v>73</v>
      </c>
      <c r="B87" s="31" t="s">
        <v>150</v>
      </c>
      <c r="C87" s="29"/>
      <c r="D87" s="17">
        <v>0</v>
      </c>
      <c r="E87" s="17">
        <f t="shared" si="12"/>
        <v>0</v>
      </c>
      <c r="F87" s="17">
        <v>0</v>
      </c>
      <c r="G87" s="41">
        <f t="shared" si="13"/>
        <v>0</v>
      </c>
      <c r="H87" s="41">
        <f t="shared" si="14"/>
        <v>0</v>
      </c>
      <c r="I87" s="41">
        <v>0</v>
      </c>
      <c r="J87" s="41">
        <f t="shared" si="15"/>
        <v>0</v>
      </c>
    </row>
    <row r="88" spans="1:10" x14ac:dyDescent="0.3">
      <c r="A88" s="14">
        <f t="shared" si="11"/>
        <v>74</v>
      </c>
      <c r="B88" s="31" t="s">
        <v>151</v>
      </c>
      <c r="C88" s="29"/>
      <c r="D88" s="17">
        <v>0</v>
      </c>
      <c r="E88" s="17">
        <f t="shared" si="12"/>
        <v>0</v>
      </c>
      <c r="F88" s="17">
        <v>0</v>
      </c>
      <c r="G88" s="41">
        <f t="shared" si="13"/>
        <v>0</v>
      </c>
      <c r="H88" s="41">
        <f t="shared" si="14"/>
        <v>0</v>
      </c>
      <c r="I88" s="41">
        <v>0</v>
      </c>
      <c r="J88" s="41">
        <f t="shared" si="15"/>
        <v>0</v>
      </c>
    </row>
    <row r="89" spans="1:10" x14ac:dyDescent="0.3">
      <c r="A89" s="14">
        <f t="shared" si="11"/>
        <v>75</v>
      </c>
      <c r="B89" s="31" t="s">
        <v>152</v>
      </c>
      <c r="C89" s="29"/>
      <c r="D89" s="17">
        <v>0</v>
      </c>
      <c r="E89" s="17">
        <f t="shared" si="12"/>
        <v>0</v>
      </c>
      <c r="F89" s="17">
        <v>0</v>
      </c>
      <c r="G89" s="41">
        <f t="shared" si="13"/>
        <v>0</v>
      </c>
      <c r="H89" s="41">
        <f t="shared" si="14"/>
        <v>0</v>
      </c>
      <c r="I89" s="41">
        <v>0</v>
      </c>
      <c r="J89" s="41">
        <f t="shared" si="15"/>
        <v>0</v>
      </c>
    </row>
    <row r="90" spans="1:10" ht="40.5" x14ac:dyDescent="0.3">
      <c r="A90" s="14">
        <f t="shared" si="11"/>
        <v>76</v>
      </c>
      <c r="B90" s="31" t="s">
        <v>153</v>
      </c>
      <c r="C90" s="29"/>
      <c r="D90" s="17">
        <v>0</v>
      </c>
      <c r="E90" s="17">
        <f t="shared" si="12"/>
        <v>0</v>
      </c>
      <c r="F90" s="17">
        <v>0</v>
      </c>
      <c r="G90" s="41">
        <f t="shared" si="13"/>
        <v>0</v>
      </c>
      <c r="H90" s="41">
        <f t="shared" si="14"/>
        <v>0</v>
      </c>
      <c r="I90" s="41">
        <v>0</v>
      </c>
      <c r="J90" s="41">
        <f t="shared" si="15"/>
        <v>0</v>
      </c>
    </row>
    <row r="91" spans="1:10" x14ac:dyDescent="0.3">
      <c r="A91" s="14">
        <f t="shared" si="11"/>
        <v>77</v>
      </c>
      <c r="B91" s="31" t="s">
        <v>154</v>
      </c>
      <c r="C91" s="29"/>
      <c r="D91" s="17">
        <v>0</v>
      </c>
      <c r="E91" s="17">
        <f t="shared" si="12"/>
        <v>0</v>
      </c>
      <c r="F91" s="17">
        <v>0</v>
      </c>
      <c r="G91" s="41">
        <f t="shared" si="13"/>
        <v>0</v>
      </c>
      <c r="H91" s="41">
        <f t="shared" si="14"/>
        <v>0</v>
      </c>
      <c r="I91" s="41">
        <v>0</v>
      </c>
      <c r="J91" s="41">
        <f t="shared" si="15"/>
        <v>0</v>
      </c>
    </row>
    <row r="92" spans="1:10" x14ac:dyDescent="0.3">
      <c r="A92" s="14">
        <f t="shared" si="11"/>
        <v>78</v>
      </c>
      <c r="B92" s="31" t="s">
        <v>155</v>
      </c>
      <c r="C92" s="29"/>
      <c r="D92" s="17">
        <v>0</v>
      </c>
      <c r="E92" s="17">
        <f t="shared" si="12"/>
        <v>0</v>
      </c>
      <c r="F92" s="17">
        <v>0</v>
      </c>
      <c r="G92" s="41">
        <f t="shared" si="13"/>
        <v>0</v>
      </c>
      <c r="H92" s="41">
        <f t="shared" si="14"/>
        <v>0</v>
      </c>
      <c r="I92" s="41">
        <v>0</v>
      </c>
      <c r="J92" s="41">
        <f t="shared" si="15"/>
        <v>0</v>
      </c>
    </row>
    <row r="93" spans="1:10" x14ac:dyDescent="0.3">
      <c r="A93" s="14">
        <f t="shared" si="11"/>
        <v>79</v>
      </c>
      <c r="B93" s="31" t="s">
        <v>156</v>
      </c>
      <c r="C93" s="29"/>
      <c r="D93" s="17">
        <v>0</v>
      </c>
      <c r="E93" s="17">
        <f t="shared" si="12"/>
        <v>0</v>
      </c>
      <c r="F93" s="17">
        <v>0</v>
      </c>
      <c r="G93" s="41">
        <f t="shared" si="13"/>
        <v>0</v>
      </c>
      <c r="H93" s="41">
        <f t="shared" si="14"/>
        <v>0</v>
      </c>
      <c r="I93" s="41">
        <v>0</v>
      </c>
      <c r="J93" s="41">
        <f t="shared" si="15"/>
        <v>0</v>
      </c>
    </row>
    <row r="94" spans="1:10" x14ac:dyDescent="0.3">
      <c r="A94" s="14">
        <f t="shared" si="11"/>
        <v>80</v>
      </c>
      <c r="B94" s="31" t="s">
        <v>157</v>
      </c>
      <c r="C94" s="29"/>
      <c r="D94" s="17">
        <v>0</v>
      </c>
      <c r="E94" s="17">
        <f t="shared" si="12"/>
        <v>0</v>
      </c>
      <c r="F94" s="17">
        <v>0</v>
      </c>
      <c r="G94" s="41">
        <f t="shared" si="13"/>
        <v>0</v>
      </c>
      <c r="H94" s="41">
        <f t="shared" si="14"/>
        <v>0</v>
      </c>
      <c r="I94" s="41">
        <v>0</v>
      </c>
      <c r="J94" s="41">
        <f t="shared" si="15"/>
        <v>0</v>
      </c>
    </row>
    <row r="95" spans="1:10" x14ac:dyDescent="0.3">
      <c r="A95" s="14">
        <f t="shared" si="11"/>
        <v>81</v>
      </c>
      <c r="B95" s="31" t="s">
        <v>158</v>
      </c>
      <c r="C95" s="29"/>
      <c r="D95" s="17">
        <v>0</v>
      </c>
      <c r="E95" s="17">
        <f t="shared" si="12"/>
        <v>0</v>
      </c>
      <c r="F95" s="17">
        <v>0</v>
      </c>
      <c r="G95" s="41">
        <f t="shared" si="13"/>
        <v>0</v>
      </c>
      <c r="H95" s="41">
        <f t="shared" si="14"/>
        <v>0</v>
      </c>
      <c r="I95" s="41">
        <v>0</v>
      </c>
      <c r="J95" s="41">
        <f t="shared" si="15"/>
        <v>0</v>
      </c>
    </row>
    <row r="96" spans="1:10" x14ac:dyDescent="0.3">
      <c r="A96" s="14">
        <f t="shared" si="11"/>
        <v>82</v>
      </c>
      <c r="B96" s="31" t="s">
        <v>159</v>
      </c>
      <c r="C96" s="29"/>
      <c r="D96" s="17">
        <v>0</v>
      </c>
      <c r="E96" s="17">
        <f t="shared" si="12"/>
        <v>0</v>
      </c>
      <c r="F96" s="17">
        <v>0</v>
      </c>
      <c r="G96" s="41">
        <f t="shared" si="13"/>
        <v>0</v>
      </c>
      <c r="H96" s="41">
        <f t="shared" si="14"/>
        <v>0</v>
      </c>
      <c r="I96" s="41">
        <v>0</v>
      </c>
      <c r="J96" s="41">
        <f t="shared" si="15"/>
        <v>0</v>
      </c>
    </row>
    <row r="97" spans="1:10" x14ac:dyDescent="0.3">
      <c r="A97" s="14">
        <f t="shared" si="11"/>
        <v>83</v>
      </c>
      <c r="B97" s="31" t="s">
        <v>160</v>
      </c>
      <c r="C97" s="29"/>
      <c r="D97" s="17">
        <v>0</v>
      </c>
      <c r="E97" s="17">
        <f t="shared" si="12"/>
        <v>0</v>
      </c>
      <c r="F97" s="17">
        <v>0</v>
      </c>
      <c r="G97" s="41">
        <f t="shared" si="13"/>
        <v>0</v>
      </c>
      <c r="H97" s="41">
        <f t="shared" si="14"/>
        <v>0</v>
      </c>
      <c r="I97" s="41">
        <v>0</v>
      </c>
      <c r="J97" s="41">
        <f t="shared" si="15"/>
        <v>0</v>
      </c>
    </row>
    <row r="98" spans="1:10" x14ac:dyDescent="0.3">
      <c r="A98" s="14">
        <f t="shared" si="11"/>
        <v>84</v>
      </c>
      <c r="B98" s="31" t="s">
        <v>161</v>
      </c>
      <c r="C98" s="29"/>
      <c r="D98" s="17">
        <v>0</v>
      </c>
      <c r="E98" s="17">
        <f t="shared" si="12"/>
        <v>0</v>
      </c>
      <c r="F98" s="17">
        <v>0</v>
      </c>
      <c r="G98" s="41">
        <f t="shared" si="13"/>
        <v>0</v>
      </c>
      <c r="H98" s="41">
        <f t="shared" si="14"/>
        <v>0</v>
      </c>
      <c r="I98" s="41">
        <v>0</v>
      </c>
      <c r="J98" s="41">
        <f t="shared" si="15"/>
        <v>0</v>
      </c>
    </row>
    <row r="99" spans="1:10" x14ac:dyDescent="0.3">
      <c r="A99" s="14">
        <f t="shared" si="11"/>
        <v>85</v>
      </c>
      <c r="B99" s="31" t="s">
        <v>162</v>
      </c>
      <c r="C99" s="29"/>
      <c r="D99" s="17">
        <v>0</v>
      </c>
      <c r="E99" s="17">
        <f t="shared" si="12"/>
        <v>0</v>
      </c>
      <c r="F99" s="17">
        <v>0</v>
      </c>
      <c r="G99" s="41">
        <f t="shared" si="13"/>
        <v>0</v>
      </c>
      <c r="H99" s="41">
        <f t="shared" si="14"/>
        <v>0</v>
      </c>
      <c r="I99" s="41">
        <v>0</v>
      </c>
      <c r="J99" s="41">
        <f t="shared" si="15"/>
        <v>0</v>
      </c>
    </row>
    <row r="100" spans="1:10" ht="22.5" x14ac:dyDescent="0.3">
      <c r="A100" s="18"/>
      <c r="B100" s="19" t="s">
        <v>163</v>
      </c>
      <c r="C100" s="24"/>
      <c r="D100" s="21">
        <v>20419</v>
      </c>
      <c r="E100" s="21">
        <f t="shared" si="12"/>
        <v>6806.333333333333</v>
      </c>
      <c r="F100" s="21">
        <v>7418</v>
      </c>
      <c r="G100" s="39">
        <f t="shared" si="13"/>
        <v>108.98672804740683</v>
      </c>
      <c r="H100" s="45">
        <f t="shared" si="14"/>
        <v>-611.66666666666697</v>
      </c>
      <c r="I100" s="45">
        <v>467</v>
      </c>
      <c r="J100" s="45">
        <f t="shared" si="15"/>
        <v>155.66666666666666</v>
      </c>
    </row>
    <row r="101" spans="1:10" ht="22.5" x14ac:dyDescent="0.3">
      <c r="A101" s="18"/>
      <c r="B101" s="19" t="s">
        <v>164</v>
      </c>
      <c r="C101" s="24"/>
      <c r="D101" s="21">
        <v>1453738</v>
      </c>
      <c r="E101" s="21">
        <f t="shared" si="12"/>
        <v>484579.33333333331</v>
      </c>
      <c r="F101" s="21">
        <v>406491</v>
      </c>
      <c r="G101" s="39">
        <f t="shared" si="13"/>
        <v>83.885335596923255</v>
      </c>
      <c r="H101" s="45">
        <f t="shared" si="14"/>
        <v>78088.333333333314</v>
      </c>
      <c r="I101" s="45">
        <v>33272</v>
      </c>
      <c r="J101" s="45">
        <f t="shared" si="15"/>
        <v>11090.666666666666</v>
      </c>
    </row>
    <row r="102" spans="1:10" ht="60.75" x14ac:dyDescent="0.3">
      <c r="A102" s="32"/>
      <c r="B102" s="15" t="s">
        <v>165</v>
      </c>
      <c r="C102" s="33"/>
      <c r="D102" s="35">
        <v>0</v>
      </c>
      <c r="E102" s="35">
        <f t="shared" si="12"/>
        <v>0</v>
      </c>
      <c r="F102" s="35">
        <v>0</v>
      </c>
      <c r="G102" s="43">
        <f t="shared" si="13"/>
        <v>0</v>
      </c>
      <c r="H102" s="43">
        <f t="shared" si="14"/>
        <v>0</v>
      </c>
      <c r="I102" s="43">
        <v>0</v>
      </c>
      <c r="J102" s="43">
        <f t="shared" si="15"/>
        <v>0</v>
      </c>
    </row>
    <row r="103" spans="1:10" ht="22.5" x14ac:dyDescent="0.3">
      <c r="A103" s="36"/>
      <c r="B103" s="19" t="s">
        <v>166</v>
      </c>
      <c r="C103" s="24"/>
      <c r="D103" s="34">
        <v>1453738</v>
      </c>
      <c r="E103" s="34">
        <f t="shared" si="12"/>
        <v>484579.33333333331</v>
      </c>
      <c r="F103" s="34">
        <v>406491</v>
      </c>
      <c r="G103" s="44">
        <f t="shared" si="13"/>
        <v>83.885335596923255</v>
      </c>
      <c r="H103" s="47">
        <f t="shared" si="14"/>
        <v>78088.333333333314</v>
      </c>
      <c r="I103" s="47">
        <v>33272</v>
      </c>
      <c r="J103" s="47">
        <f t="shared" si="15"/>
        <v>11090.666666666666</v>
      </c>
    </row>
    <row r="104" spans="1:10" ht="39.75" hidden="1" customHeight="1" x14ac:dyDescent="0.35"/>
    <row r="105" spans="1:10" hidden="1" x14ac:dyDescent="0.35"/>
    <row r="106" spans="1:10" hidden="1" x14ac:dyDescent="0.35"/>
    <row r="107" spans="1:10" hidden="1" x14ac:dyDescent="0.35"/>
    <row r="108" spans="1:10" s="37" customFormat="1" ht="26.25" hidden="1" x14ac:dyDescent="0.4"/>
    <row r="109" spans="1:10" s="38" customFormat="1" ht="26.25" hidden="1" x14ac:dyDescent="0.4"/>
    <row r="110" spans="1:10" hidden="1" x14ac:dyDescent="0.35"/>
    <row r="111" spans="1:10" hidden="1" x14ac:dyDescent="0.35"/>
    <row r="112" spans="1:10" hidden="1" x14ac:dyDescent="0.35"/>
    <row r="113" hidden="1" x14ac:dyDescent="0.35"/>
    <row r="114" hidden="1" x14ac:dyDescent="0.35"/>
    <row r="115" hidden="1" x14ac:dyDescent="0.35"/>
    <row r="116" hidden="1" x14ac:dyDescent="0.35"/>
    <row r="117" hidden="1" x14ac:dyDescent="0.35"/>
    <row r="118" hidden="1" x14ac:dyDescent="0.35"/>
    <row r="119" hidden="1" x14ac:dyDescent="0.35"/>
    <row r="120" hidden="1" x14ac:dyDescent="0.35"/>
    <row r="121" hidden="1" x14ac:dyDescent="0.35"/>
    <row r="122" hidden="1" x14ac:dyDescent="0.35"/>
    <row r="123" hidden="1" x14ac:dyDescent="0.35"/>
    <row r="124" hidden="1" x14ac:dyDescent="0.35"/>
    <row r="125" hidden="1" x14ac:dyDescent="0.35"/>
    <row r="126" hidden="1" x14ac:dyDescent="0.35"/>
    <row r="127" hidden="1" x14ac:dyDescent="0.35"/>
    <row r="128" hidden="1" x14ac:dyDescent="0.35"/>
    <row r="129" hidden="1" x14ac:dyDescent="0.35"/>
    <row r="130" hidden="1" x14ac:dyDescent="0.35"/>
    <row r="131" hidden="1" x14ac:dyDescent="0.35"/>
    <row r="132" hidden="1" x14ac:dyDescent="0.35"/>
    <row r="133" hidden="1" x14ac:dyDescent="0.35"/>
    <row r="134" hidden="1" x14ac:dyDescent="0.35"/>
    <row r="135" hidden="1" x14ac:dyDescent="0.35"/>
  </sheetData>
  <mergeCells count="7">
    <mergeCell ref="F1:J1"/>
    <mergeCell ref="A3:J3"/>
    <mergeCell ref="K5:K6"/>
    <mergeCell ref="B5:B6"/>
    <mergeCell ref="C5:C6"/>
    <mergeCell ref="A5:A6"/>
    <mergeCell ref="D5:J5"/>
  </mergeCells>
  <conditionalFormatting sqref="D52 D14:D19 D21:D23 D8:D12 D25:D49 D54:D58 D102 D60:D99">
    <cfRule type="cellIs" dxfId="7" priority="21" operator="lessThan">
      <formula>0</formula>
    </cfRule>
  </conditionalFormatting>
  <conditionalFormatting sqref="A109:XFD109">
    <cfRule type="cellIs" dxfId="6" priority="9" operator="notEqual">
      <formula>0</formula>
    </cfRule>
  </conditionalFormatting>
  <conditionalFormatting sqref="G52 G14:G19 G21:G23 G8:G12 G25:G49 G54:G58 G102 G60:G99">
    <cfRule type="cellIs" dxfId="5" priority="5" operator="lessThan">
      <formula>0</formula>
    </cfRule>
  </conditionalFormatting>
  <conditionalFormatting sqref="F52 F14:F19 F21:F23 F8:F12 F25:F49 F54:F58 F102 F60:F99">
    <cfRule type="cellIs" dxfId="4" priority="6" operator="lessThan">
      <formula>0</formula>
    </cfRule>
  </conditionalFormatting>
  <conditionalFormatting sqref="E52 E14:E19 E21:E23 E8:E12 E25:E49 E54:E58 E102 E60:E99">
    <cfRule type="cellIs" dxfId="3" priority="4" operator="lessThan">
      <formula>0</formula>
    </cfRule>
  </conditionalFormatting>
  <conditionalFormatting sqref="H52 H14:H19 H21:H23 H8:H12 H25:H49 H54:H58 H102 H60:H99">
    <cfRule type="cellIs" dxfId="2" priority="3" operator="lessThan">
      <formula>0</formula>
    </cfRule>
  </conditionalFormatting>
  <conditionalFormatting sqref="I52 I14:I19 I21:I23 I8:I12 I25:I49 I54:I58 I102 I60:I99">
    <cfRule type="cellIs" dxfId="1" priority="2" operator="lessThan">
      <formula>0</formula>
    </cfRule>
  </conditionalFormatting>
  <conditionalFormatting sqref="J52 J14:J19 J21:J23 J8:J12 J25:J49 J54:J58 J102 J60:J99">
    <cfRule type="cellIs" dxfId="0" priority="1" operator="lessThan">
      <formula>0</formula>
    </cfRule>
  </conditionalFormatting>
  <printOptions verticalCentered="1"/>
  <pageMargins left="1.4566929133858268" right="0.19685039370078741" top="0" bottom="0" header="0" footer="0"/>
  <pageSetup paperSize="9" scale="27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V_МО____нов</vt:lpstr>
      <vt:lpstr>V_МО____нов!Заголовки_для_печати</vt:lpstr>
      <vt:lpstr>V_МО____нов!Область_печати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2022-05-16T12:13:23Z</cp:lastPrinted>
  <dcterms:created xsi:type="dcterms:W3CDTF">2022-04-11T08:45:12Z</dcterms:created>
  <dcterms:modified xsi:type="dcterms:W3CDTF">2022-05-18T07:03:34Z</dcterms:modified>
</cp:coreProperties>
</file>